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rin.white\Desktop\"/>
    </mc:Choice>
  </mc:AlternateContent>
  <xr:revisionPtr revIDLastSave="0" documentId="8_{C65C7178-F8FA-40BD-A559-4A90E4FE39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Eligible for Waiver" sheetId="16" r:id="rId1"/>
    <sheet name="Braxton County" sheetId="2" r:id="rId2"/>
    <sheet name="Calhoun" sheetId="3" r:id="rId3"/>
    <sheet name="Gilmer" sheetId="4" r:id="rId4"/>
    <sheet name="Logan" sheetId="5" r:id="rId5"/>
    <sheet name="Mason County" sheetId="1" r:id="rId6"/>
    <sheet name="Mingo" sheetId="6" r:id="rId7"/>
    <sheet name="McDowell" sheetId="7" r:id="rId8"/>
    <sheet name="Nicholas" sheetId="8" r:id="rId9"/>
    <sheet name="Pleasants" sheetId="9" r:id="rId10"/>
    <sheet name="Pocahontas" sheetId="10" r:id="rId11"/>
    <sheet name="Roane" sheetId="11" r:id="rId12"/>
    <sheet name="Tyler" sheetId="12" r:id="rId13"/>
    <sheet name="Webster" sheetId="13" r:id="rId14"/>
    <sheet name="Wetzel" sheetId="14" r:id="rId15"/>
    <sheet name="Wyoming" sheetId="1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6" l="1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C36" i="15" l="1"/>
  <c r="D36" i="15"/>
  <c r="E36" i="15"/>
  <c r="E37" i="15" s="1"/>
  <c r="C36" i="14"/>
  <c r="D36" i="14"/>
  <c r="E36" i="14"/>
  <c r="E37" i="14" s="1"/>
  <c r="C36" i="13"/>
  <c r="D36" i="13"/>
  <c r="E36" i="13"/>
  <c r="E37" i="13" s="1"/>
  <c r="C36" i="12"/>
  <c r="D36" i="12"/>
  <c r="E36" i="12" s="1"/>
  <c r="E37" i="12" s="1"/>
  <c r="C36" i="11"/>
  <c r="D36" i="11"/>
  <c r="E36" i="11"/>
  <c r="E37" i="11"/>
  <c r="C36" i="10"/>
  <c r="D36" i="10"/>
  <c r="E36" i="10"/>
  <c r="E37" i="10" s="1"/>
  <c r="C36" i="9"/>
  <c r="D36" i="9"/>
  <c r="E36" i="9"/>
  <c r="E37" i="9" s="1"/>
  <c r="C36" i="8"/>
  <c r="D36" i="8"/>
  <c r="E36" i="8"/>
  <c r="E37" i="8" s="1"/>
  <c r="C36" i="7"/>
  <c r="D36" i="7"/>
  <c r="E36" i="7" s="1"/>
  <c r="E37" i="7" s="1"/>
  <c r="C36" i="6"/>
  <c r="D36" i="6"/>
  <c r="E36" i="6" s="1"/>
  <c r="E37" i="6" s="1"/>
  <c r="C36" i="5"/>
  <c r="D36" i="5"/>
  <c r="E36" i="5"/>
  <c r="E37" i="5"/>
  <c r="C36" i="4"/>
  <c r="D36" i="4"/>
  <c r="E36" i="4"/>
  <c r="E37" i="4" s="1"/>
  <c r="C36" i="3"/>
  <c r="D36" i="3"/>
  <c r="E36" i="3"/>
  <c r="E37" i="3"/>
  <c r="D36" i="2" l="1"/>
  <c r="D37" i="2" s="1"/>
  <c r="D38" i="2" s="1"/>
  <c r="C36" i="2"/>
  <c r="D39" i="1"/>
  <c r="D38" i="1"/>
  <c r="D37" i="1"/>
  <c r="C37" i="1"/>
</calcChain>
</file>

<file path=xl/sharedStrings.xml><?xml version="1.0" encoding="utf-8"?>
<sst xmlns="http://schemas.openxmlformats.org/spreadsheetml/2006/main" count="668" uniqueCount="84">
  <si>
    <t>Local Area Unemployment Statistics</t>
  </si>
  <si>
    <t>Original Data Value</t>
  </si>
  <si>
    <t>Series Id:</t>
  </si>
  <si>
    <t>LAUCN540530000000003,LAUCN540530000000004,LAUCN540530000000005,LAUCN540530000000006</t>
  </si>
  <si>
    <t>Not Seasonally Adjusted</t>
  </si>
  <si>
    <t>Area:</t>
  </si>
  <si>
    <t>Mason County, WV</t>
  </si>
  <si>
    <t>Area Type:</t>
  </si>
  <si>
    <t>Counties and equivalents</t>
  </si>
  <si>
    <t>State/Region/Division:</t>
  </si>
  <si>
    <t>West Virginia</t>
  </si>
  <si>
    <t>Years:</t>
  </si>
  <si>
    <t>2010 to 2020</t>
  </si>
  <si>
    <t>Year</t>
  </si>
  <si>
    <t>Period</t>
  </si>
  <si>
    <t>labor force</t>
  </si>
  <si>
    <t>unemployment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</si>
  <si>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</si>
  <si>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</si>
  <si>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</si>
  <si>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</si>
  <si>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</si>
  <si>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</si>
  <si>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</si>
  <si>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</si>
  <si>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</si>
  <si>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</si>
  <si>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</si>
  <si>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</si>
  <si>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</si>
  <si>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LAUCN540070000000003,LAUCN540070000000004,LAUCN540070000000005,LAUCN540070000000006</t>
  </si>
  <si>
    <t>Braxton County, WV</t>
  </si>
  <si>
    <t>Total</t>
  </si>
  <si>
    <t xml:space="preserve"> </t>
  </si>
  <si>
    <t>Totals</t>
  </si>
  <si>
    <t>2018 to 2020</t>
  </si>
  <si>
    <t>Calhoun County, WV</t>
  </si>
  <si>
    <t>LAUCN540130000000003,LAUCN540130000000004,LAUCN540130000000005,LAUCN540130000000006</t>
  </si>
  <si>
    <t>Gilmer County, WV</t>
  </si>
  <si>
    <t>LAUCN540210000000003,LAUCN540210000000004,LAUCN540210000000005,LAUCN540210000000006</t>
  </si>
  <si>
    <t>Logan County, WV</t>
  </si>
  <si>
    <t>LAUCN540450000000003,LAUCN540450000000004,LAUCN540450000000005,LAUCN540450000000006</t>
  </si>
  <si>
    <t>Mingo County, WV</t>
  </si>
  <si>
    <t>LAUCN540590000000003,LAUCN540590000000004,LAUCN540590000000005,LAUCN540590000000006</t>
  </si>
  <si>
    <t>McDowell County, WV</t>
  </si>
  <si>
    <t>LAUCN540470000000003,LAUCN540470000000004,LAUCN540470000000005,LAUCN540470000000006</t>
  </si>
  <si>
    <t>Nicholas County, WV</t>
  </si>
  <si>
    <t>LAUCN540670000000003,LAUCN540670000000004,LAUCN540670000000005,LAUCN540670000000006</t>
  </si>
  <si>
    <t>Pleasants County, WV</t>
  </si>
  <si>
    <t>LAUCN540730000000003,LAUCN540730000000004,LAUCN540730000000005,LAUCN540730000000006</t>
  </si>
  <si>
    <t>Pocahontas County, WV</t>
  </si>
  <si>
    <t>LAUCN540750000000003,LAUCN540750000000004,LAUCN540750000000005,LAUCN540750000000006</t>
  </si>
  <si>
    <t>Roane County, WV</t>
  </si>
  <si>
    <t>LAUCN540870000000003,LAUCN540870000000004,LAUCN540870000000005,LAUCN540870000000006</t>
  </si>
  <si>
    <t>Tyler County, WV</t>
  </si>
  <si>
    <t>LAUCN540950000000003,LAUCN540950000000004,LAUCN540950000000005,LAUCN540950000000006</t>
  </si>
  <si>
    <t>Webster County, WV</t>
  </si>
  <si>
    <t>LAUCN541010000000003,LAUCN541010000000004,LAUCN541010000000005,LAUCN541010000000006</t>
  </si>
  <si>
    <t>Wetzel County, WV</t>
  </si>
  <si>
    <t>LAUCN541030000000003,LAUCN541030000000004,LAUCN541030000000005,LAUCN541030000000006</t>
  </si>
  <si>
    <t>Wyoming County, WV</t>
  </si>
  <si>
    <t>LAUCN541090000000003,LAUCN541090000000004,LAUCN541090000000005,LAUCN541090000000006</t>
  </si>
  <si>
    <t>WEST VIRGINIA</t>
  </si>
  <si>
    <t>Wyoming County</t>
  </si>
  <si>
    <t>Wetzel County</t>
  </si>
  <si>
    <t>Webster County</t>
  </si>
  <si>
    <t>Tyler County</t>
  </si>
  <si>
    <t>Roane County</t>
  </si>
  <si>
    <t>Pocahontas County</t>
  </si>
  <si>
    <t>Pleasants County</t>
  </si>
  <si>
    <t>Nicholas County</t>
  </si>
  <si>
    <t>Mingo County</t>
  </si>
  <si>
    <t>McDowell County</t>
  </si>
  <si>
    <t>Logan Micropolitan</t>
  </si>
  <si>
    <t>Gilmer County</t>
  </si>
  <si>
    <t>Calhoun County</t>
  </si>
  <si>
    <t>Braxton County</t>
  </si>
  <si>
    <t>Federal Unemployment Rate Average:</t>
  </si>
  <si>
    <t>Local Market Area:</t>
  </si>
  <si>
    <t>Timeframe:  07/2018-06/2020</t>
  </si>
  <si>
    <t xml:space="preserve">Eligible for Waiver?  </t>
  </si>
  <si>
    <t>National Unemployment Rate +20%</t>
  </si>
  <si>
    <t>ABAWD Waiver Eligibility Spreadsheet:</t>
  </si>
  <si>
    <t>Mason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</si>
</sst>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#0.0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0" fontId="12" fillId="2" borderId="0"/>
    <xf numFmtId="0" fontId="1" fillId="2" borderId="0"/>
  </cellStyleXfs>
  <cellXfs count="38">
    <xf numFmtId="0" fontId="0" fillId="0" borderId="0" xfId="0"/>
    <xf numFmtId="0" fontId="5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 wrapText="1"/>
    </xf>
    <xf numFmtId="0" fontId="7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/>
    </xf>
    <xf numFmtId="165" fontId="9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left" vertical="top" wrapText="1"/>
    </xf>
    <xf numFmtId="164" fontId="0" fillId="0" borderId="0" xfId="0" applyNumberFormat="1"/>
    <xf numFmtId="0" fontId="12" fillId="2" borderId="0" xfId="1"/>
    <xf numFmtId="0" fontId="4" fillId="2" borderId="0" xfId="1" applyFont="1" applyAlignment="1">
      <alignment horizontal="left" vertical="top" wrapText="1"/>
    </xf>
    <xf numFmtId="0" fontId="4" fillId="2" borderId="0" xfId="1" applyFont="1" applyAlignment="1">
      <alignment horizontal="left" vertical="top" wrapText="1"/>
    </xf>
    <xf numFmtId="0" fontId="4" fillId="2" borderId="1" xfId="1" applyFont="1" applyBorder="1" applyAlignment="1">
      <alignment horizontal="left" wrapText="1"/>
    </xf>
    <xf numFmtId="0" fontId="4" fillId="2" borderId="1" xfId="1" applyFont="1" applyBorder="1" applyAlignment="1">
      <alignment horizontal="right" wrapText="1"/>
    </xf>
    <xf numFmtId="0" fontId="4" fillId="2" borderId="0" xfId="1" applyFont="1" applyAlignment="1">
      <alignment horizontal="left"/>
    </xf>
    <xf numFmtId="164" fontId="3" fillId="2" borderId="0" xfId="1" applyNumberFormat="1" applyFont="1" applyAlignment="1">
      <alignment horizontal="right"/>
    </xf>
    <xf numFmtId="165" fontId="3" fillId="2" borderId="0" xfId="1" applyNumberFormat="1" applyFont="1" applyAlignment="1">
      <alignment horizontal="right"/>
    </xf>
    <xf numFmtId="0" fontId="13" fillId="2" borderId="0" xfId="1" applyFont="1"/>
    <xf numFmtId="164" fontId="12" fillId="2" borderId="0" xfId="1" applyNumberFormat="1"/>
    <xf numFmtId="0" fontId="12" fillId="3" borderId="0" xfId="1" applyFill="1"/>
    <xf numFmtId="0" fontId="0" fillId="3" borderId="0" xfId="0" applyFill="1"/>
    <xf numFmtId="0" fontId="13" fillId="0" borderId="0" xfId="0" applyFont="1"/>
    <xf numFmtId="0" fontId="0" fillId="0" borderId="0" xfId="0"/>
    <xf numFmtId="0" fontId="13" fillId="3" borderId="0" xfId="1" applyFont="1" applyFill="1"/>
    <xf numFmtId="164" fontId="13" fillId="2" borderId="0" xfId="1" applyNumberFormat="1" applyFont="1"/>
    <xf numFmtId="0" fontId="2" fillId="0" borderId="0" xfId="0" applyFont="1" applyAlignment="1">
      <alignment horizontal="center"/>
    </xf>
    <xf numFmtId="0" fontId="3" fillId="2" borderId="0" xfId="1" applyFont="1" applyAlignment="1">
      <alignment horizontal="left" vertical="top" wrapText="1"/>
    </xf>
    <xf numFmtId="0" fontId="12" fillId="2" borderId="0" xfId="1"/>
    <xf numFmtId="0" fontId="3" fillId="2" borderId="0" xfId="1" applyFont="1" applyAlignment="1">
      <alignment horizontal="left"/>
    </xf>
    <xf numFmtId="0" fontId="2" fillId="2" borderId="0" xfId="1" applyFont="1" applyAlignment="1">
      <alignment horizontal="left"/>
    </xf>
    <xf numFmtId="0" fontId="4" fillId="2" borderId="0" xfId="1" applyFont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0" fillId="0" borderId="0" xfId="0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1" fillId="2" borderId="0" xfId="2"/>
    <xf numFmtId="0" fontId="1" fillId="3" borderId="0" xfId="2" applyFill="1"/>
    <xf numFmtId="2" fontId="1" fillId="2" borderId="0" xfId="2" applyNumberFormat="1"/>
  </cellXfs>
  <cellStyles count="3">
    <cellStyle name="Normal" xfId="0" builtinId="0"/>
    <cellStyle name="Normal 2" xfId="1" xr:uid="{B9FF12EA-E05F-429D-B141-9790C803C8CA}"/>
    <cellStyle name="Normal 3" xfId="2" xr:uid="{F33EA442-FEAD-4AD1-832F-3783E451A7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1041400</xdr:colOff>
      <xdr:row>12</xdr:row>
      <xdr:rowOff>0</xdr:rowOff>
    </xdr:to>
    <xdr:sp macro="" textlink="">
      <xdr:nvSpPr>
        <xdr:cNvPr id="1029" name="_xssf_cell_comment" hidden="1">
          <a:extLst>
            <a:ext uri="{FF2B5EF4-FFF2-40B4-BE49-F238E27FC236}">
              <a16:creationId xmlns:a16="http://schemas.microsoft.com/office/drawing/2014/main" id="{7F28BF63-7519-4133-B371-ED7A5870073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A72C-480E-4BEA-89E8-E22D81929BCB}">
  <dimension ref="A1:G20"/>
  <sheetViews>
    <sheetView tabSelected="1" workbookViewId="0">
      <selection activeCell="A21" sqref="A21"/>
    </sheetView>
  </sheetViews>
  <sheetFormatPr defaultRowHeight="15" x14ac:dyDescent="0.25"/>
  <cols>
    <col min="1" max="1" width="47" style="35" customWidth="1"/>
    <col min="2" max="2" width="37.85546875" style="35" customWidth="1"/>
    <col min="3" max="3" width="35.5703125" style="35" bestFit="1" customWidth="1"/>
    <col min="4" max="4" width="9.140625" style="35"/>
    <col min="5" max="5" width="33.42578125" style="35" customWidth="1"/>
    <col min="6" max="6" width="9.140625" style="35"/>
    <col min="7" max="7" width="20" style="35" customWidth="1"/>
    <col min="8" max="16384" width="9.140625" style="35"/>
  </cols>
  <sheetData>
    <row r="1" spans="1:7" x14ac:dyDescent="0.25">
      <c r="A1" s="35" t="s">
        <v>82</v>
      </c>
      <c r="E1" s="35" t="s">
        <v>81</v>
      </c>
      <c r="G1" s="35" t="s">
        <v>80</v>
      </c>
    </row>
    <row r="2" spans="1:7" x14ac:dyDescent="0.25">
      <c r="B2" s="35" t="s">
        <v>79</v>
      </c>
    </row>
    <row r="4" spans="1:7" x14ac:dyDescent="0.25">
      <c r="A4" s="35" t="s">
        <v>78</v>
      </c>
      <c r="C4" s="35" t="s">
        <v>77</v>
      </c>
      <c r="D4" s="37">
        <v>4.88</v>
      </c>
      <c r="E4" s="36">
        <f>D4*1.2</f>
        <v>5.8559999999999999</v>
      </c>
    </row>
    <row r="6" spans="1:7" x14ac:dyDescent="0.25">
      <c r="A6" s="35" t="s">
        <v>76</v>
      </c>
      <c r="B6" s="35">
        <v>8.18</v>
      </c>
      <c r="G6" s="36" t="str">
        <f>IF(B6&gt;=5.856, "Yes", "No")</f>
        <v>Yes</v>
      </c>
    </row>
    <row r="7" spans="1:7" x14ac:dyDescent="0.25">
      <c r="A7" s="35" t="s">
        <v>75</v>
      </c>
      <c r="B7" s="35">
        <v>13.51</v>
      </c>
      <c r="G7" s="36" t="str">
        <f>IF(B7&gt;=5.856, "Yes", "No")</f>
        <v>Yes</v>
      </c>
    </row>
    <row r="8" spans="1:7" x14ac:dyDescent="0.25">
      <c r="A8" s="35" t="s">
        <v>74</v>
      </c>
      <c r="B8" s="35">
        <v>7.5</v>
      </c>
      <c r="G8" s="36" t="str">
        <f>IF(B8&gt;=5.856, "Yes", "No")</f>
        <v>Yes</v>
      </c>
    </row>
    <row r="9" spans="1:7" x14ac:dyDescent="0.25">
      <c r="A9" s="35" t="s">
        <v>73</v>
      </c>
      <c r="B9" s="35">
        <v>7.8</v>
      </c>
      <c r="G9" s="36" t="str">
        <f>IF(B9&gt;=5.856, "Yes", "No")</f>
        <v>Yes</v>
      </c>
    </row>
    <row r="10" spans="1:7" x14ac:dyDescent="0.25">
      <c r="A10" s="35" t="s">
        <v>72</v>
      </c>
      <c r="B10" s="35">
        <v>10.199999999999999</v>
      </c>
      <c r="G10" s="36" t="str">
        <f>IF(B10&gt;=5.856, "Yes", "No")</f>
        <v>Yes</v>
      </c>
    </row>
    <row r="11" spans="1:7" x14ac:dyDescent="0.25">
      <c r="A11" s="35" t="s">
        <v>71</v>
      </c>
      <c r="B11" s="35">
        <v>8.9600000000000009</v>
      </c>
      <c r="G11" s="36" t="str">
        <f>IF(B11&gt;=5.856, "Yes", "No")</f>
        <v>Yes</v>
      </c>
    </row>
    <row r="12" spans="1:7" x14ac:dyDescent="0.25">
      <c r="A12" s="35" t="s">
        <v>70</v>
      </c>
      <c r="B12" s="35">
        <v>7.59</v>
      </c>
      <c r="G12" s="36" t="str">
        <f>IF(B12&gt;=5.856, "Yes", "No")</f>
        <v>Yes</v>
      </c>
    </row>
    <row r="13" spans="1:7" x14ac:dyDescent="0.25">
      <c r="A13" s="35" t="s">
        <v>69</v>
      </c>
      <c r="B13" s="35">
        <v>7.57</v>
      </c>
      <c r="G13" s="36" t="str">
        <f>IF(B13&gt;=5.856, "Yes", "No")</f>
        <v>Yes</v>
      </c>
    </row>
    <row r="14" spans="1:7" x14ac:dyDescent="0.25">
      <c r="A14" s="35" t="s">
        <v>68</v>
      </c>
      <c r="B14" s="35">
        <v>6.75</v>
      </c>
      <c r="G14" s="36" t="str">
        <f>IF(B14&gt;=5.856, "Yes", "No")</f>
        <v>Yes</v>
      </c>
    </row>
    <row r="15" spans="1:7" x14ac:dyDescent="0.25">
      <c r="A15" s="35" t="s">
        <v>83</v>
      </c>
      <c r="B15" s="35">
        <v>7.01</v>
      </c>
      <c r="G15" s="36" t="str">
        <f>IF(B15&gt;=5.856, "Yes", "No")</f>
        <v>Yes</v>
      </c>
    </row>
    <row r="16" spans="1:7" x14ac:dyDescent="0.25">
      <c r="A16" s="35" t="s">
        <v>67</v>
      </c>
      <c r="B16" s="35">
        <v>9.98</v>
      </c>
      <c r="G16" s="36" t="str">
        <f>IF(B16&gt;=5.856, "Yes", "No")</f>
        <v>Yes</v>
      </c>
    </row>
    <row r="17" spans="1:7" x14ac:dyDescent="0.25">
      <c r="A17" s="35" t="s">
        <v>66</v>
      </c>
      <c r="B17" s="35">
        <v>8.42</v>
      </c>
      <c r="G17" s="36" t="str">
        <f>IF(B17&gt;=5.856, "Yes", "No")</f>
        <v>Yes</v>
      </c>
    </row>
    <row r="18" spans="1:7" x14ac:dyDescent="0.25">
      <c r="A18" s="35" t="s">
        <v>65</v>
      </c>
      <c r="B18" s="35">
        <v>7.23</v>
      </c>
      <c r="G18" s="36" t="str">
        <f>IF(B18&gt;=5.856, "Yes", "No")</f>
        <v>Yes</v>
      </c>
    </row>
    <row r="19" spans="1:7" x14ac:dyDescent="0.25">
      <c r="A19" s="35" t="s">
        <v>64</v>
      </c>
      <c r="B19" s="35">
        <v>7.83</v>
      </c>
      <c r="G19" s="36" t="str">
        <f>IF(B19&gt;=5.856, "Yes", "No")</f>
        <v>Yes</v>
      </c>
    </row>
    <row r="20" spans="1:7" x14ac:dyDescent="0.25">
      <c r="A20" s="35" t="s">
        <v>63</v>
      </c>
      <c r="B20" s="35">
        <v>8.08</v>
      </c>
      <c r="G20" s="36" t="str">
        <f>IF(B20&gt;=5.856, "Yes", "No")</f>
        <v>Yes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00B13-F5AE-4537-BD5B-44B0A3EBF198}">
  <dimension ref="A1:E38"/>
  <sheetViews>
    <sheetView workbookViewId="0">
      <pane ySplit="11" topLeftCell="A33" activePane="bottomLeft" state="frozen"/>
      <selection pane="bottomLeft" activeCell="D38" sqref="D38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9" t="s">
        <v>2</v>
      </c>
      <c r="B4" s="25" t="s">
        <v>30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9" t="s">
        <v>5</v>
      </c>
      <c r="B6" s="25" t="s">
        <v>31</v>
      </c>
      <c r="C6" s="26"/>
      <c r="D6" s="26"/>
      <c r="E6" s="26"/>
    </row>
    <row r="7" spans="1:5" x14ac:dyDescent="0.25">
      <c r="A7" s="9" t="s">
        <v>7</v>
      </c>
      <c r="B7" s="25" t="s">
        <v>8</v>
      </c>
      <c r="C7" s="26"/>
      <c r="D7" s="26"/>
      <c r="E7" s="26"/>
    </row>
    <row r="8" spans="1:5" x14ac:dyDescent="0.25">
      <c r="A8" s="9" t="s">
        <v>9</v>
      </c>
      <c r="B8" s="25" t="s">
        <v>10</v>
      </c>
      <c r="C8" s="26"/>
      <c r="D8" s="26"/>
      <c r="E8" s="26"/>
    </row>
    <row r="9" spans="1:5" x14ac:dyDescent="0.25">
      <c r="A9" s="9" t="s">
        <v>11</v>
      </c>
      <c r="B9" s="27" t="s">
        <v>12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5127</v>
      </c>
      <c r="D12" s="14">
        <v>307</v>
      </c>
      <c r="E12" s="15">
        <v>6</v>
      </c>
    </row>
    <row r="13" spans="1:5" x14ac:dyDescent="0.25">
      <c r="A13" s="13">
        <v>2018</v>
      </c>
      <c r="B13" s="13" t="s">
        <v>25</v>
      </c>
      <c r="C13" s="14">
        <v>4987</v>
      </c>
      <c r="D13" s="14">
        <v>301</v>
      </c>
      <c r="E13" s="15">
        <v>6</v>
      </c>
    </row>
    <row r="14" spans="1:5" x14ac:dyDescent="0.25">
      <c r="A14" s="13">
        <v>2018</v>
      </c>
      <c r="B14" s="13" t="s">
        <v>26</v>
      </c>
      <c r="C14" s="14">
        <v>5033</v>
      </c>
      <c r="D14" s="14">
        <v>265</v>
      </c>
      <c r="E14" s="15">
        <v>5.3</v>
      </c>
    </row>
    <row r="15" spans="1:5" x14ac:dyDescent="0.25">
      <c r="A15" s="13">
        <v>2018</v>
      </c>
      <c r="B15" s="13" t="s">
        <v>27</v>
      </c>
      <c r="C15" s="14">
        <v>4992</v>
      </c>
      <c r="D15" s="14">
        <v>266</v>
      </c>
      <c r="E15" s="15">
        <v>5.3</v>
      </c>
    </row>
    <row r="16" spans="1:5" x14ac:dyDescent="0.25">
      <c r="A16" s="13">
        <v>2018</v>
      </c>
      <c r="B16" s="13" t="s">
        <v>28</v>
      </c>
      <c r="C16" s="14">
        <v>4960</v>
      </c>
      <c r="D16" s="14">
        <v>284</v>
      </c>
      <c r="E16" s="15">
        <v>5.7</v>
      </c>
    </row>
    <row r="17" spans="1:5" x14ac:dyDescent="0.25">
      <c r="A17" s="13">
        <v>2018</v>
      </c>
      <c r="B17" s="13" t="s">
        <v>29</v>
      </c>
      <c r="C17" s="14">
        <v>4972</v>
      </c>
      <c r="D17" s="14">
        <v>338</v>
      </c>
      <c r="E17" s="15">
        <v>6.8</v>
      </c>
    </row>
    <row r="18" spans="1:5" x14ac:dyDescent="0.25">
      <c r="A18" s="13">
        <v>2019</v>
      </c>
      <c r="B18" s="13" t="s">
        <v>18</v>
      </c>
      <c r="C18" s="14">
        <v>5170</v>
      </c>
      <c r="D18" s="14">
        <v>478</v>
      </c>
      <c r="E18" s="15">
        <v>9.1999999999999993</v>
      </c>
    </row>
    <row r="19" spans="1:5" x14ac:dyDescent="0.25">
      <c r="A19" s="13">
        <v>2019</v>
      </c>
      <c r="B19" s="13" t="s">
        <v>19</v>
      </c>
      <c r="C19" s="14">
        <v>5247</v>
      </c>
      <c r="D19" s="14">
        <v>512</v>
      </c>
      <c r="E19" s="15">
        <v>9.8000000000000007</v>
      </c>
    </row>
    <row r="20" spans="1:5" x14ac:dyDescent="0.25">
      <c r="A20" s="13">
        <v>2019</v>
      </c>
      <c r="B20" s="13" t="s">
        <v>20</v>
      </c>
      <c r="C20" s="14">
        <v>5185</v>
      </c>
      <c r="D20" s="14">
        <v>421</v>
      </c>
      <c r="E20" s="15">
        <v>8.1</v>
      </c>
    </row>
    <row r="21" spans="1:5" x14ac:dyDescent="0.25">
      <c r="A21" s="13">
        <v>2019</v>
      </c>
      <c r="B21" s="13" t="s">
        <v>21</v>
      </c>
      <c r="C21" s="14">
        <v>5176</v>
      </c>
      <c r="D21" s="14">
        <v>370</v>
      </c>
      <c r="E21" s="15">
        <v>7.1</v>
      </c>
    </row>
    <row r="22" spans="1:5" x14ac:dyDescent="0.25">
      <c r="A22" s="13">
        <v>2019</v>
      </c>
      <c r="B22" s="13" t="s">
        <v>22</v>
      </c>
      <c r="C22" s="14">
        <v>5222</v>
      </c>
      <c r="D22" s="14">
        <v>331</v>
      </c>
      <c r="E22" s="15">
        <v>6.3</v>
      </c>
    </row>
    <row r="23" spans="1:5" x14ac:dyDescent="0.25">
      <c r="A23" s="13">
        <v>2019</v>
      </c>
      <c r="B23" s="13" t="s">
        <v>23</v>
      </c>
      <c r="C23" s="14">
        <v>5350</v>
      </c>
      <c r="D23" s="14">
        <v>326</v>
      </c>
      <c r="E23" s="15">
        <v>6.1</v>
      </c>
    </row>
    <row r="24" spans="1:5" x14ac:dyDescent="0.25">
      <c r="A24" s="13">
        <v>2019</v>
      </c>
      <c r="B24" s="13" t="s">
        <v>24</v>
      </c>
      <c r="C24" s="14">
        <v>5224</v>
      </c>
      <c r="D24" s="14">
        <v>316</v>
      </c>
      <c r="E24" s="15">
        <v>6</v>
      </c>
    </row>
    <row r="25" spans="1:5" x14ac:dyDescent="0.25">
      <c r="A25" s="13">
        <v>2019</v>
      </c>
      <c r="B25" s="13" t="s">
        <v>25</v>
      </c>
      <c r="C25" s="14">
        <v>5254</v>
      </c>
      <c r="D25" s="14">
        <v>327</v>
      </c>
      <c r="E25" s="15">
        <v>6.2</v>
      </c>
    </row>
    <row r="26" spans="1:5" x14ac:dyDescent="0.25">
      <c r="A26" s="13">
        <v>2019</v>
      </c>
      <c r="B26" s="13" t="s">
        <v>26</v>
      </c>
      <c r="C26" s="14">
        <v>5290</v>
      </c>
      <c r="D26" s="14">
        <v>304</v>
      </c>
      <c r="E26" s="15">
        <v>5.7</v>
      </c>
    </row>
    <row r="27" spans="1:5" x14ac:dyDescent="0.25">
      <c r="A27" s="13">
        <v>2019</v>
      </c>
      <c r="B27" s="13" t="s">
        <v>27</v>
      </c>
      <c r="C27" s="14">
        <v>5301</v>
      </c>
      <c r="D27" s="14">
        <v>357</v>
      </c>
      <c r="E27" s="15">
        <v>6.7</v>
      </c>
    </row>
    <row r="28" spans="1:5" x14ac:dyDescent="0.25">
      <c r="A28" s="13">
        <v>2019</v>
      </c>
      <c r="B28" s="13" t="s">
        <v>28</v>
      </c>
      <c r="C28" s="14">
        <v>5257</v>
      </c>
      <c r="D28" s="14">
        <v>427</v>
      </c>
      <c r="E28" s="15">
        <v>8.1</v>
      </c>
    </row>
    <row r="29" spans="1:5" x14ac:dyDescent="0.25">
      <c r="A29" s="13">
        <v>2019</v>
      </c>
      <c r="B29" s="13" t="s">
        <v>29</v>
      </c>
      <c r="C29" s="14">
        <v>5262</v>
      </c>
      <c r="D29" s="14">
        <v>482</v>
      </c>
      <c r="E29" s="15">
        <v>9.1999999999999993</v>
      </c>
    </row>
    <row r="30" spans="1:5" x14ac:dyDescent="0.25">
      <c r="A30" s="13">
        <v>2020</v>
      </c>
      <c r="B30" s="13" t="s">
        <v>18</v>
      </c>
      <c r="C30" s="14">
        <v>5321</v>
      </c>
      <c r="D30" s="14">
        <v>518</v>
      </c>
      <c r="E30" s="15">
        <v>9.6999999999999993</v>
      </c>
    </row>
    <row r="31" spans="1:5" x14ac:dyDescent="0.25">
      <c r="A31" s="13">
        <v>2020</v>
      </c>
      <c r="B31" s="13" t="s">
        <v>19</v>
      </c>
      <c r="C31" s="14">
        <v>5396</v>
      </c>
      <c r="D31" s="14">
        <v>561</v>
      </c>
      <c r="E31" s="15">
        <v>10.4</v>
      </c>
    </row>
    <row r="32" spans="1:5" x14ac:dyDescent="0.25">
      <c r="A32" s="13">
        <v>2020</v>
      </c>
      <c r="B32" s="13" t="s">
        <v>20</v>
      </c>
      <c r="C32" s="14">
        <v>5497</v>
      </c>
      <c r="D32" s="14">
        <v>652</v>
      </c>
      <c r="E32" s="15">
        <v>11.9</v>
      </c>
    </row>
    <row r="33" spans="1:5" x14ac:dyDescent="0.25">
      <c r="A33" s="13">
        <v>2020</v>
      </c>
      <c r="B33" s="13" t="s">
        <v>21</v>
      </c>
      <c r="C33" s="14">
        <v>4879</v>
      </c>
      <c r="D33" s="14">
        <v>813</v>
      </c>
      <c r="E33" s="15">
        <v>16.7</v>
      </c>
    </row>
    <row r="34" spans="1:5" x14ac:dyDescent="0.25">
      <c r="A34" s="13">
        <v>2020</v>
      </c>
      <c r="B34" s="13" t="s">
        <v>22</v>
      </c>
      <c r="C34" s="14">
        <v>4814</v>
      </c>
      <c r="D34" s="14">
        <v>617</v>
      </c>
      <c r="E34" s="15">
        <v>12.8</v>
      </c>
    </row>
    <row r="35" spans="1:5" x14ac:dyDescent="0.25">
      <c r="A35" s="13">
        <v>2020</v>
      </c>
      <c r="B35" s="13" t="s">
        <v>23</v>
      </c>
      <c r="C35" s="14">
        <v>4779</v>
      </c>
      <c r="D35" s="14">
        <v>553</v>
      </c>
      <c r="E35" s="15">
        <v>11.6</v>
      </c>
    </row>
    <row r="36" spans="1:5" x14ac:dyDescent="0.25">
      <c r="A36" s="16" t="s">
        <v>32</v>
      </c>
      <c r="C36" s="17">
        <f>SUM(C12:C35)</f>
        <v>123695</v>
      </c>
      <c r="D36" s="17">
        <f>SUM(D12:D35)</f>
        <v>10126</v>
      </c>
    </row>
    <row r="37" spans="1:5" x14ac:dyDescent="0.25">
      <c r="B37" s="8" t="s">
        <v>33</v>
      </c>
      <c r="D37" s="8">
        <f>D36/C36</f>
        <v>8.1862646024495736E-2</v>
      </c>
    </row>
    <row r="38" spans="1:5" x14ac:dyDescent="0.25">
      <c r="D38" s="18">
        <f>D37*100</f>
        <v>8.1862646024495742</v>
      </c>
    </row>
  </sheetData>
  <mergeCells count="9">
    <mergeCell ref="B7:E7"/>
    <mergeCell ref="B8:E8"/>
    <mergeCell ref="B9:E9"/>
    <mergeCell ref="A1:E1"/>
    <mergeCell ref="A2:E2"/>
    <mergeCell ref="A3:E3"/>
    <mergeCell ref="B4:E4"/>
    <mergeCell ref="A5:E5"/>
    <mergeCell ref="B6:E6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October 30, 2020 (11:54:19 AM)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3A127-7288-4146-A1B4-FA44933E9AA2}">
  <dimension ref="A1:E37"/>
  <sheetViews>
    <sheetView workbookViewId="0">
      <pane ySplit="11" topLeftCell="A30" activePane="bottomLeft" state="frozen"/>
      <selection pane="bottomLeft" activeCell="D36" sqref="D36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37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36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2351</v>
      </c>
      <c r="D12" s="14">
        <v>182</v>
      </c>
      <c r="E12" s="15">
        <v>7.7</v>
      </c>
    </row>
    <row r="13" spans="1:5" x14ac:dyDescent="0.25">
      <c r="A13" s="13">
        <v>2018</v>
      </c>
      <c r="B13" s="13" t="s">
        <v>25</v>
      </c>
      <c r="C13" s="14">
        <v>2309</v>
      </c>
      <c r="D13" s="14">
        <v>159</v>
      </c>
      <c r="E13" s="15">
        <v>6.9</v>
      </c>
    </row>
    <row r="14" spans="1:5" x14ac:dyDescent="0.25">
      <c r="A14" s="13">
        <v>2018</v>
      </c>
      <c r="B14" s="13" t="s">
        <v>26</v>
      </c>
      <c r="C14" s="14">
        <v>2368</v>
      </c>
      <c r="D14" s="14">
        <v>150</v>
      </c>
      <c r="E14" s="15">
        <v>6.3</v>
      </c>
    </row>
    <row r="15" spans="1:5" x14ac:dyDescent="0.25">
      <c r="A15" s="13">
        <v>2018</v>
      </c>
      <c r="B15" s="13" t="s">
        <v>27</v>
      </c>
      <c r="C15" s="14">
        <v>2395</v>
      </c>
      <c r="D15" s="14">
        <v>150</v>
      </c>
      <c r="E15" s="15">
        <v>6.3</v>
      </c>
    </row>
    <row r="16" spans="1:5" x14ac:dyDescent="0.25">
      <c r="A16" s="13">
        <v>2018</v>
      </c>
      <c r="B16" s="13" t="s">
        <v>28</v>
      </c>
      <c r="C16" s="14">
        <v>2310</v>
      </c>
      <c r="D16" s="14">
        <v>213</v>
      </c>
      <c r="E16" s="15">
        <v>9.1999999999999993</v>
      </c>
    </row>
    <row r="17" spans="1:5" x14ac:dyDescent="0.25">
      <c r="A17" s="13">
        <v>2018</v>
      </c>
      <c r="B17" s="13" t="s">
        <v>29</v>
      </c>
      <c r="C17" s="14">
        <v>2423</v>
      </c>
      <c r="D17" s="14">
        <v>315</v>
      </c>
      <c r="E17" s="15">
        <v>13</v>
      </c>
    </row>
    <row r="18" spans="1:5" x14ac:dyDescent="0.25">
      <c r="A18" s="13">
        <v>2019</v>
      </c>
      <c r="B18" s="13" t="s">
        <v>18</v>
      </c>
      <c r="C18" s="14">
        <v>2594</v>
      </c>
      <c r="D18" s="14">
        <v>421</v>
      </c>
      <c r="E18" s="15">
        <v>16.2</v>
      </c>
    </row>
    <row r="19" spans="1:5" x14ac:dyDescent="0.25">
      <c r="A19" s="13">
        <v>2019</v>
      </c>
      <c r="B19" s="13" t="s">
        <v>19</v>
      </c>
      <c r="C19" s="14">
        <v>2689</v>
      </c>
      <c r="D19" s="14">
        <v>474</v>
      </c>
      <c r="E19" s="15">
        <v>17.600000000000001</v>
      </c>
    </row>
    <row r="20" spans="1:5" x14ac:dyDescent="0.25">
      <c r="A20" s="13">
        <v>2019</v>
      </c>
      <c r="B20" s="13" t="s">
        <v>20</v>
      </c>
      <c r="C20" s="14">
        <v>2601</v>
      </c>
      <c r="D20" s="14">
        <v>382</v>
      </c>
      <c r="E20" s="15">
        <v>14.7</v>
      </c>
    </row>
    <row r="21" spans="1:5" x14ac:dyDescent="0.25">
      <c r="A21" s="13">
        <v>2019</v>
      </c>
      <c r="B21" s="13" t="s">
        <v>21</v>
      </c>
      <c r="C21" s="14">
        <v>2563</v>
      </c>
      <c r="D21" s="14">
        <v>327</v>
      </c>
      <c r="E21" s="15">
        <v>12.8</v>
      </c>
    </row>
    <row r="22" spans="1:5" x14ac:dyDescent="0.25">
      <c r="A22" s="13">
        <v>2019</v>
      </c>
      <c r="B22" s="13" t="s">
        <v>22</v>
      </c>
      <c r="C22" s="14">
        <v>2494</v>
      </c>
      <c r="D22" s="14">
        <v>240</v>
      </c>
      <c r="E22" s="15">
        <v>9.6</v>
      </c>
    </row>
    <row r="23" spans="1:5" x14ac:dyDescent="0.25">
      <c r="A23" s="13">
        <v>2019</v>
      </c>
      <c r="B23" s="13" t="s">
        <v>23</v>
      </c>
      <c r="C23" s="14">
        <v>2472</v>
      </c>
      <c r="D23" s="14">
        <v>241</v>
      </c>
      <c r="E23" s="15">
        <v>9.6999999999999993</v>
      </c>
    </row>
    <row r="24" spans="1:5" x14ac:dyDescent="0.25">
      <c r="A24" s="13">
        <v>2019</v>
      </c>
      <c r="B24" s="13" t="s">
        <v>24</v>
      </c>
      <c r="C24" s="14">
        <v>2492</v>
      </c>
      <c r="D24" s="14">
        <v>266</v>
      </c>
      <c r="E24" s="15">
        <v>10.7</v>
      </c>
    </row>
    <row r="25" spans="1:5" x14ac:dyDescent="0.25">
      <c r="A25" s="13">
        <v>2019</v>
      </c>
      <c r="B25" s="13" t="s">
        <v>25</v>
      </c>
      <c r="C25" s="14">
        <v>2425</v>
      </c>
      <c r="D25" s="14">
        <v>257</v>
      </c>
      <c r="E25" s="15">
        <v>10.6</v>
      </c>
    </row>
    <row r="26" spans="1:5" x14ac:dyDescent="0.25">
      <c r="A26" s="13">
        <v>2019</v>
      </c>
      <c r="B26" s="13" t="s">
        <v>26</v>
      </c>
      <c r="C26" s="14">
        <v>2520</v>
      </c>
      <c r="D26" s="14">
        <v>232</v>
      </c>
      <c r="E26" s="15">
        <v>9.1999999999999993</v>
      </c>
    </row>
    <row r="27" spans="1:5" x14ac:dyDescent="0.25">
      <c r="A27" s="13">
        <v>2019</v>
      </c>
      <c r="B27" s="13" t="s">
        <v>27</v>
      </c>
      <c r="C27" s="14">
        <v>2566</v>
      </c>
      <c r="D27" s="14">
        <v>291</v>
      </c>
      <c r="E27" s="15">
        <v>11.3</v>
      </c>
    </row>
    <row r="28" spans="1:5" x14ac:dyDescent="0.25">
      <c r="A28" s="13">
        <v>2019</v>
      </c>
      <c r="B28" s="13" t="s">
        <v>28</v>
      </c>
      <c r="C28" s="14">
        <v>2612</v>
      </c>
      <c r="D28" s="14">
        <v>386</v>
      </c>
      <c r="E28" s="15">
        <v>14.8</v>
      </c>
    </row>
    <row r="29" spans="1:5" x14ac:dyDescent="0.25">
      <c r="A29" s="13">
        <v>2019</v>
      </c>
      <c r="B29" s="13" t="s">
        <v>29</v>
      </c>
      <c r="C29" s="14">
        <v>2660</v>
      </c>
      <c r="D29" s="14">
        <v>462</v>
      </c>
      <c r="E29" s="15">
        <v>17.399999999999999</v>
      </c>
    </row>
    <row r="30" spans="1:5" x14ac:dyDescent="0.25">
      <c r="A30" s="13">
        <v>2020</v>
      </c>
      <c r="B30" s="13" t="s">
        <v>18</v>
      </c>
      <c r="C30" s="14">
        <v>2730</v>
      </c>
      <c r="D30" s="14">
        <v>529</v>
      </c>
      <c r="E30" s="15">
        <v>19.399999999999999</v>
      </c>
    </row>
    <row r="31" spans="1:5" x14ac:dyDescent="0.25">
      <c r="A31" s="13">
        <v>2020</v>
      </c>
      <c r="B31" s="13" t="s">
        <v>19</v>
      </c>
      <c r="C31" s="14">
        <v>2756</v>
      </c>
      <c r="D31" s="14">
        <v>541</v>
      </c>
      <c r="E31" s="15">
        <v>19.600000000000001</v>
      </c>
    </row>
    <row r="32" spans="1:5" x14ac:dyDescent="0.25">
      <c r="A32" s="13">
        <v>2020</v>
      </c>
      <c r="B32" s="13" t="s">
        <v>20</v>
      </c>
      <c r="C32" s="14">
        <v>2762</v>
      </c>
      <c r="D32" s="14">
        <v>553</v>
      </c>
      <c r="E32" s="15">
        <v>20</v>
      </c>
    </row>
    <row r="33" spans="1:5" x14ac:dyDescent="0.25">
      <c r="A33" s="13">
        <v>2020</v>
      </c>
      <c r="B33" s="13" t="s">
        <v>21</v>
      </c>
      <c r="C33" s="14">
        <v>2259</v>
      </c>
      <c r="D33" s="14">
        <v>518</v>
      </c>
      <c r="E33" s="15">
        <v>22.9</v>
      </c>
    </row>
    <row r="34" spans="1:5" x14ac:dyDescent="0.25">
      <c r="A34" s="13">
        <v>2020</v>
      </c>
      <c r="B34" s="13" t="s">
        <v>22</v>
      </c>
      <c r="C34" s="14">
        <v>2230</v>
      </c>
      <c r="D34" s="14">
        <v>420</v>
      </c>
      <c r="E34" s="15">
        <v>18.8</v>
      </c>
    </row>
    <row r="35" spans="1:5" x14ac:dyDescent="0.25">
      <c r="A35" s="13">
        <v>2020</v>
      </c>
      <c r="B35" s="13" t="s">
        <v>23</v>
      </c>
      <c r="C35" s="14">
        <v>2134</v>
      </c>
      <c r="D35" s="14">
        <v>363</v>
      </c>
      <c r="E35" s="15">
        <v>17</v>
      </c>
    </row>
    <row r="36" spans="1:5" x14ac:dyDescent="0.25">
      <c r="A36" s="16" t="s">
        <v>34</v>
      </c>
      <c r="C36" s="23">
        <f>SUM(C12:C35)</f>
        <v>59715</v>
      </c>
      <c r="D36" s="23">
        <f>SUM(D12:D35)</f>
        <v>8072</v>
      </c>
      <c r="E36" s="16">
        <f>D36/C36</f>
        <v>0.13517541656200285</v>
      </c>
    </row>
    <row r="37" spans="1:5" x14ac:dyDescent="0.25">
      <c r="E37" s="22">
        <f>E36*100</f>
        <v>13.517541656200285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November 5, 2020 (01:34:23 PM)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FA9D0-23EE-44A2-85F2-CF258E261CB6}">
  <dimension ref="A1:E37"/>
  <sheetViews>
    <sheetView workbookViewId="0">
      <pane ySplit="11" topLeftCell="A32" activePane="bottomLeft" state="frozen"/>
      <selection pane="bottomLeft" activeCell="E37" sqref="E37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39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38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2234</v>
      </c>
      <c r="D12" s="14">
        <v>131</v>
      </c>
      <c r="E12" s="15">
        <v>5.9</v>
      </c>
    </row>
    <row r="13" spans="1:5" x14ac:dyDescent="0.25">
      <c r="A13" s="13">
        <v>2018</v>
      </c>
      <c r="B13" s="13" t="s">
        <v>25</v>
      </c>
      <c r="C13" s="14">
        <v>2256</v>
      </c>
      <c r="D13" s="14">
        <v>124</v>
      </c>
      <c r="E13" s="15">
        <v>5.5</v>
      </c>
    </row>
    <row r="14" spans="1:5" x14ac:dyDescent="0.25">
      <c r="A14" s="13">
        <v>2018</v>
      </c>
      <c r="B14" s="13" t="s">
        <v>26</v>
      </c>
      <c r="C14" s="14">
        <v>2358</v>
      </c>
      <c r="D14" s="14">
        <v>115</v>
      </c>
      <c r="E14" s="15">
        <v>4.9000000000000004</v>
      </c>
    </row>
    <row r="15" spans="1:5" x14ac:dyDescent="0.25">
      <c r="A15" s="13">
        <v>2018</v>
      </c>
      <c r="B15" s="13" t="s">
        <v>27</v>
      </c>
      <c r="C15" s="14">
        <v>2395</v>
      </c>
      <c r="D15" s="14">
        <v>122</v>
      </c>
      <c r="E15" s="15">
        <v>5.0999999999999996</v>
      </c>
    </row>
    <row r="16" spans="1:5" x14ac:dyDescent="0.25">
      <c r="A16" s="13">
        <v>2018</v>
      </c>
      <c r="B16" s="13" t="s">
        <v>28</v>
      </c>
      <c r="C16" s="14">
        <v>2365</v>
      </c>
      <c r="D16" s="14">
        <v>113</v>
      </c>
      <c r="E16" s="15">
        <v>4.8</v>
      </c>
    </row>
    <row r="17" spans="1:5" x14ac:dyDescent="0.25">
      <c r="A17" s="13">
        <v>2018</v>
      </c>
      <c r="B17" s="13" t="s">
        <v>29</v>
      </c>
      <c r="C17" s="14">
        <v>2357</v>
      </c>
      <c r="D17" s="14">
        <v>135</v>
      </c>
      <c r="E17" s="15">
        <v>5.7</v>
      </c>
    </row>
    <row r="18" spans="1:5" x14ac:dyDescent="0.25">
      <c r="A18" s="13">
        <v>2019</v>
      </c>
      <c r="B18" s="13" t="s">
        <v>18</v>
      </c>
      <c r="C18" s="14">
        <v>2329</v>
      </c>
      <c r="D18" s="14">
        <v>192</v>
      </c>
      <c r="E18" s="15">
        <v>8.1999999999999993</v>
      </c>
    </row>
    <row r="19" spans="1:5" x14ac:dyDescent="0.25">
      <c r="A19" s="13">
        <v>2019</v>
      </c>
      <c r="B19" s="13" t="s">
        <v>19</v>
      </c>
      <c r="C19" s="14">
        <v>2355</v>
      </c>
      <c r="D19" s="14">
        <v>191</v>
      </c>
      <c r="E19" s="15">
        <v>8.1</v>
      </c>
    </row>
    <row r="20" spans="1:5" x14ac:dyDescent="0.25">
      <c r="A20" s="13">
        <v>2019</v>
      </c>
      <c r="B20" s="13" t="s">
        <v>20</v>
      </c>
      <c r="C20" s="14">
        <v>2357</v>
      </c>
      <c r="D20" s="14">
        <v>175</v>
      </c>
      <c r="E20" s="15">
        <v>7.4</v>
      </c>
    </row>
    <row r="21" spans="1:5" x14ac:dyDescent="0.25">
      <c r="A21" s="13">
        <v>2019</v>
      </c>
      <c r="B21" s="13" t="s">
        <v>21</v>
      </c>
      <c r="C21" s="14">
        <v>2413</v>
      </c>
      <c r="D21" s="14">
        <v>161</v>
      </c>
      <c r="E21" s="15">
        <v>6.7</v>
      </c>
    </row>
    <row r="22" spans="1:5" x14ac:dyDescent="0.25">
      <c r="A22" s="13">
        <v>2019</v>
      </c>
      <c r="B22" s="13" t="s">
        <v>22</v>
      </c>
      <c r="C22" s="14">
        <v>2430</v>
      </c>
      <c r="D22" s="14">
        <v>143</v>
      </c>
      <c r="E22" s="15">
        <v>5.9</v>
      </c>
    </row>
    <row r="23" spans="1:5" x14ac:dyDescent="0.25">
      <c r="A23" s="13">
        <v>2019</v>
      </c>
      <c r="B23" s="13" t="s">
        <v>23</v>
      </c>
      <c r="C23" s="14">
        <v>2305</v>
      </c>
      <c r="D23" s="14">
        <v>153</v>
      </c>
      <c r="E23" s="15">
        <v>6.6</v>
      </c>
    </row>
    <row r="24" spans="1:5" x14ac:dyDescent="0.25">
      <c r="A24" s="13">
        <v>2019</v>
      </c>
      <c r="B24" s="13" t="s">
        <v>24</v>
      </c>
      <c r="C24" s="14">
        <v>2314</v>
      </c>
      <c r="D24" s="14">
        <v>141</v>
      </c>
      <c r="E24" s="15">
        <v>6.1</v>
      </c>
    </row>
    <row r="25" spans="1:5" x14ac:dyDescent="0.25">
      <c r="A25" s="13">
        <v>2019</v>
      </c>
      <c r="B25" s="13" t="s">
        <v>25</v>
      </c>
      <c r="C25" s="14">
        <v>2320</v>
      </c>
      <c r="D25" s="14">
        <v>135</v>
      </c>
      <c r="E25" s="15">
        <v>5.8</v>
      </c>
    </row>
    <row r="26" spans="1:5" x14ac:dyDescent="0.25">
      <c r="A26" s="13">
        <v>2019</v>
      </c>
      <c r="B26" s="13" t="s">
        <v>26</v>
      </c>
      <c r="C26" s="14">
        <v>2370</v>
      </c>
      <c r="D26" s="14">
        <v>129</v>
      </c>
      <c r="E26" s="15">
        <v>5.4</v>
      </c>
    </row>
    <row r="27" spans="1:5" x14ac:dyDescent="0.25">
      <c r="A27" s="13">
        <v>2019</v>
      </c>
      <c r="B27" s="13" t="s">
        <v>27</v>
      </c>
      <c r="C27" s="14">
        <v>2481</v>
      </c>
      <c r="D27" s="14">
        <v>156</v>
      </c>
      <c r="E27" s="15">
        <v>6.3</v>
      </c>
    </row>
    <row r="28" spans="1:5" x14ac:dyDescent="0.25">
      <c r="A28" s="13">
        <v>2019</v>
      </c>
      <c r="B28" s="13" t="s">
        <v>28</v>
      </c>
      <c r="C28" s="14">
        <v>2471</v>
      </c>
      <c r="D28" s="14">
        <v>182</v>
      </c>
      <c r="E28" s="15">
        <v>7.4</v>
      </c>
    </row>
    <row r="29" spans="1:5" x14ac:dyDescent="0.25">
      <c r="A29" s="13">
        <v>2019</v>
      </c>
      <c r="B29" s="13" t="s">
        <v>29</v>
      </c>
      <c r="C29" s="14">
        <v>2458</v>
      </c>
      <c r="D29" s="14">
        <v>199</v>
      </c>
      <c r="E29" s="15">
        <v>8.1</v>
      </c>
    </row>
    <row r="30" spans="1:5" x14ac:dyDescent="0.25">
      <c r="A30" s="13">
        <v>2020</v>
      </c>
      <c r="B30" s="13" t="s">
        <v>18</v>
      </c>
      <c r="C30" s="14">
        <v>2401</v>
      </c>
      <c r="D30" s="14">
        <v>215</v>
      </c>
      <c r="E30" s="15">
        <v>9</v>
      </c>
    </row>
    <row r="31" spans="1:5" x14ac:dyDescent="0.25">
      <c r="A31" s="13">
        <v>2020</v>
      </c>
      <c r="B31" s="13" t="s">
        <v>19</v>
      </c>
      <c r="C31" s="14">
        <v>2482</v>
      </c>
      <c r="D31" s="14">
        <v>216</v>
      </c>
      <c r="E31" s="15">
        <v>8.6999999999999993</v>
      </c>
    </row>
    <row r="32" spans="1:5" x14ac:dyDescent="0.25">
      <c r="A32" s="13">
        <v>2020</v>
      </c>
      <c r="B32" s="13" t="s">
        <v>20</v>
      </c>
      <c r="C32" s="14">
        <v>2516</v>
      </c>
      <c r="D32" s="14">
        <v>244</v>
      </c>
      <c r="E32" s="15">
        <v>9.6999999999999993</v>
      </c>
    </row>
    <row r="33" spans="1:5" x14ac:dyDescent="0.25">
      <c r="A33" s="13">
        <v>2020</v>
      </c>
      <c r="B33" s="13" t="s">
        <v>21</v>
      </c>
      <c r="C33" s="14">
        <v>2354</v>
      </c>
      <c r="D33" s="14">
        <v>337</v>
      </c>
      <c r="E33" s="15">
        <v>14.3</v>
      </c>
    </row>
    <row r="34" spans="1:5" x14ac:dyDescent="0.25">
      <c r="A34" s="13">
        <v>2020</v>
      </c>
      <c r="B34" s="13" t="s">
        <v>22</v>
      </c>
      <c r="C34" s="14">
        <v>2461</v>
      </c>
      <c r="D34" s="14">
        <v>301</v>
      </c>
      <c r="E34" s="15">
        <v>12.2</v>
      </c>
    </row>
    <row r="35" spans="1:5" x14ac:dyDescent="0.25">
      <c r="A35" s="13">
        <v>2020</v>
      </c>
      <c r="B35" s="13" t="s">
        <v>23</v>
      </c>
      <c r="C35" s="14">
        <v>2298</v>
      </c>
      <c r="D35" s="14">
        <v>272</v>
      </c>
      <c r="E35" s="15">
        <v>11.8</v>
      </c>
    </row>
    <row r="36" spans="1:5" x14ac:dyDescent="0.25">
      <c r="A36" s="16" t="s">
        <v>32</v>
      </c>
      <c r="B36" s="16"/>
      <c r="C36" s="23">
        <f>SUM(C12:C35)</f>
        <v>57080</v>
      </c>
      <c r="D36" s="23">
        <f>SUM(D12:D35)</f>
        <v>4282</v>
      </c>
      <c r="E36" s="16">
        <f>D36/C36</f>
        <v>7.5017519271198319E-2</v>
      </c>
    </row>
    <row r="37" spans="1:5" x14ac:dyDescent="0.25">
      <c r="A37" s="16"/>
      <c r="B37" s="16"/>
      <c r="C37" s="16"/>
      <c r="D37" s="16"/>
      <c r="E37" s="22">
        <f>E36*100</f>
        <v>7.5017519271198321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(01:39:19 PM)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B230-42CF-44C2-B059-8ED603D52DE6}">
  <dimension ref="A1:E37"/>
  <sheetViews>
    <sheetView workbookViewId="0">
      <pane ySplit="11" topLeftCell="A30" activePane="bottomLeft" state="frozen"/>
      <selection pane="bottomLeft" activeCell="G36" sqref="G36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41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40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10711</v>
      </c>
      <c r="D12" s="14">
        <v>741</v>
      </c>
      <c r="E12" s="15">
        <v>6.9</v>
      </c>
    </row>
    <row r="13" spans="1:5" x14ac:dyDescent="0.25">
      <c r="A13" s="13">
        <v>2018</v>
      </c>
      <c r="B13" s="13" t="s">
        <v>25</v>
      </c>
      <c r="C13" s="14">
        <v>10451</v>
      </c>
      <c r="D13" s="14">
        <v>698</v>
      </c>
      <c r="E13" s="15">
        <v>6.7</v>
      </c>
    </row>
    <row r="14" spans="1:5" x14ac:dyDescent="0.25">
      <c r="A14" s="13">
        <v>2018</v>
      </c>
      <c r="B14" s="13" t="s">
        <v>26</v>
      </c>
      <c r="C14" s="14">
        <v>10649</v>
      </c>
      <c r="D14" s="14">
        <v>634</v>
      </c>
      <c r="E14" s="15">
        <v>6</v>
      </c>
    </row>
    <row r="15" spans="1:5" x14ac:dyDescent="0.25">
      <c r="A15" s="13">
        <v>2018</v>
      </c>
      <c r="B15" s="13" t="s">
        <v>27</v>
      </c>
      <c r="C15" s="14">
        <v>10799</v>
      </c>
      <c r="D15" s="14">
        <v>651</v>
      </c>
      <c r="E15" s="15">
        <v>6</v>
      </c>
    </row>
    <row r="16" spans="1:5" x14ac:dyDescent="0.25">
      <c r="A16" s="13">
        <v>2018</v>
      </c>
      <c r="B16" s="13" t="s">
        <v>28</v>
      </c>
      <c r="C16" s="14">
        <v>10813</v>
      </c>
      <c r="D16" s="14">
        <v>646</v>
      </c>
      <c r="E16" s="15">
        <v>6</v>
      </c>
    </row>
    <row r="17" spans="1:5" x14ac:dyDescent="0.25">
      <c r="A17" s="13">
        <v>2018</v>
      </c>
      <c r="B17" s="13" t="s">
        <v>29</v>
      </c>
      <c r="C17" s="14">
        <v>10814</v>
      </c>
      <c r="D17" s="14">
        <v>642</v>
      </c>
      <c r="E17" s="15">
        <v>5.9</v>
      </c>
    </row>
    <row r="18" spans="1:5" x14ac:dyDescent="0.25">
      <c r="A18" s="13">
        <v>2019</v>
      </c>
      <c r="B18" s="13" t="s">
        <v>18</v>
      </c>
      <c r="C18" s="14">
        <v>10922</v>
      </c>
      <c r="D18" s="14">
        <v>715</v>
      </c>
      <c r="E18" s="15">
        <v>6.5</v>
      </c>
    </row>
    <row r="19" spans="1:5" x14ac:dyDescent="0.25">
      <c r="A19" s="13">
        <v>2019</v>
      </c>
      <c r="B19" s="13" t="s">
        <v>19</v>
      </c>
      <c r="C19" s="14">
        <v>11029</v>
      </c>
      <c r="D19" s="14">
        <v>726</v>
      </c>
      <c r="E19" s="15">
        <v>6.6</v>
      </c>
    </row>
    <row r="20" spans="1:5" x14ac:dyDescent="0.25">
      <c r="A20" s="13">
        <v>2019</v>
      </c>
      <c r="B20" s="13" t="s">
        <v>20</v>
      </c>
      <c r="C20" s="14">
        <v>11002</v>
      </c>
      <c r="D20" s="14">
        <v>658</v>
      </c>
      <c r="E20" s="15">
        <v>6</v>
      </c>
    </row>
    <row r="21" spans="1:5" x14ac:dyDescent="0.25">
      <c r="A21" s="13">
        <v>2019</v>
      </c>
      <c r="B21" s="13" t="s">
        <v>21</v>
      </c>
      <c r="C21" s="14">
        <v>11026</v>
      </c>
      <c r="D21" s="14">
        <v>606</v>
      </c>
      <c r="E21" s="15">
        <v>5.5</v>
      </c>
    </row>
    <row r="22" spans="1:5" x14ac:dyDescent="0.25">
      <c r="A22" s="13">
        <v>2019</v>
      </c>
      <c r="B22" s="13" t="s">
        <v>22</v>
      </c>
      <c r="C22" s="14">
        <v>11133</v>
      </c>
      <c r="D22" s="14">
        <v>593</v>
      </c>
      <c r="E22" s="15">
        <v>5.3</v>
      </c>
    </row>
    <row r="23" spans="1:5" x14ac:dyDescent="0.25">
      <c r="A23" s="13">
        <v>2019</v>
      </c>
      <c r="B23" s="13" t="s">
        <v>23</v>
      </c>
      <c r="C23" s="14">
        <v>11378</v>
      </c>
      <c r="D23" s="14">
        <v>668</v>
      </c>
      <c r="E23" s="15">
        <v>5.9</v>
      </c>
    </row>
    <row r="24" spans="1:5" x14ac:dyDescent="0.25">
      <c r="A24" s="13">
        <v>2019</v>
      </c>
      <c r="B24" s="13" t="s">
        <v>24</v>
      </c>
      <c r="C24" s="14">
        <v>11246</v>
      </c>
      <c r="D24" s="14">
        <v>649</v>
      </c>
      <c r="E24" s="15">
        <v>5.8</v>
      </c>
    </row>
    <row r="25" spans="1:5" x14ac:dyDescent="0.25">
      <c r="A25" s="13">
        <v>2019</v>
      </c>
      <c r="B25" s="13" t="s">
        <v>25</v>
      </c>
      <c r="C25" s="14">
        <v>11151</v>
      </c>
      <c r="D25" s="14">
        <v>665</v>
      </c>
      <c r="E25" s="15">
        <v>6</v>
      </c>
    </row>
    <row r="26" spans="1:5" x14ac:dyDescent="0.25">
      <c r="A26" s="13">
        <v>2019</v>
      </c>
      <c r="B26" s="13" t="s">
        <v>26</v>
      </c>
      <c r="C26" s="14">
        <v>11169</v>
      </c>
      <c r="D26" s="14">
        <v>613</v>
      </c>
      <c r="E26" s="15">
        <v>5.5</v>
      </c>
    </row>
    <row r="27" spans="1:5" x14ac:dyDescent="0.25">
      <c r="A27" s="13">
        <v>2019</v>
      </c>
      <c r="B27" s="13" t="s">
        <v>27</v>
      </c>
      <c r="C27" s="14">
        <v>11285</v>
      </c>
      <c r="D27" s="14">
        <v>657</v>
      </c>
      <c r="E27" s="15">
        <v>5.8</v>
      </c>
    </row>
    <row r="28" spans="1:5" x14ac:dyDescent="0.25">
      <c r="A28" s="13">
        <v>2019</v>
      </c>
      <c r="B28" s="13" t="s">
        <v>28</v>
      </c>
      <c r="C28" s="14">
        <v>11303</v>
      </c>
      <c r="D28" s="14">
        <v>712</v>
      </c>
      <c r="E28" s="15">
        <v>6.3</v>
      </c>
    </row>
    <row r="29" spans="1:5" x14ac:dyDescent="0.25">
      <c r="A29" s="13">
        <v>2019</v>
      </c>
      <c r="B29" s="13" t="s">
        <v>29</v>
      </c>
      <c r="C29" s="14">
        <v>11234</v>
      </c>
      <c r="D29" s="14">
        <v>717</v>
      </c>
      <c r="E29" s="15">
        <v>6.4</v>
      </c>
    </row>
    <row r="30" spans="1:5" x14ac:dyDescent="0.25">
      <c r="A30" s="13">
        <v>2020</v>
      </c>
      <c r="B30" s="13" t="s">
        <v>18</v>
      </c>
      <c r="C30" s="14">
        <v>11520</v>
      </c>
      <c r="D30" s="14">
        <v>866</v>
      </c>
      <c r="E30" s="15">
        <v>7.5</v>
      </c>
    </row>
    <row r="31" spans="1:5" x14ac:dyDescent="0.25">
      <c r="A31" s="13">
        <v>2020</v>
      </c>
      <c r="B31" s="13" t="s">
        <v>19</v>
      </c>
      <c r="C31" s="14">
        <v>11539</v>
      </c>
      <c r="D31" s="14">
        <v>865</v>
      </c>
      <c r="E31" s="15">
        <v>7.5</v>
      </c>
    </row>
    <row r="32" spans="1:5" x14ac:dyDescent="0.25">
      <c r="A32" s="13">
        <v>2020</v>
      </c>
      <c r="B32" s="13" t="s">
        <v>20</v>
      </c>
      <c r="C32" s="14">
        <v>11785</v>
      </c>
      <c r="D32" s="14">
        <v>1033</v>
      </c>
      <c r="E32" s="15">
        <v>8.8000000000000007</v>
      </c>
    </row>
    <row r="33" spans="1:5" x14ac:dyDescent="0.25">
      <c r="A33" s="13">
        <v>2020</v>
      </c>
      <c r="B33" s="13" t="s">
        <v>21</v>
      </c>
      <c r="C33" s="14">
        <v>11132</v>
      </c>
      <c r="D33" s="14">
        <v>2500</v>
      </c>
      <c r="E33" s="15">
        <v>22.5</v>
      </c>
    </row>
    <row r="34" spans="1:5" x14ac:dyDescent="0.25">
      <c r="A34" s="13">
        <v>2020</v>
      </c>
      <c r="B34" s="13" t="s">
        <v>22</v>
      </c>
      <c r="C34" s="14">
        <v>10768</v>
      </c>
      <c r="D34" s="14">
        <v>1820</v>
      </c>
      <c r="E34" s="15">
        <v>16.899999999999999</v>
      </c>
    </row>
    <row r="35" spans="1:5" x14ac:dyDescent="0.25">
      <c r="A35" s="13">
        <v>2020</v>
      </c>
      <c r="B35" s="13" t="s">
        <v>23</v>
      </c>
      <c r="C35" s="14">
        <v>10525</v>
      </c>
      <c r="D35" s="14">
        <v>1645</v>
      </c>
      <c r="E35" s="15">
        <v>15.6</v>
      </c>
    </row>
    <row r="36" spans="1:5" x14ac:dyDescent="0.25">
      <c r="A36" s="16" t="s">
        <v>32</v>
      </c>
      <c r="B36" s="16"/>
      <c r="C36" s="23">
        <f>SUM(C12:C35)</f>
        <v>265384</v>
      </c>
      <c r="D36" s="23">
        <f>SUM(D12:D35)</f>
        <v>20720</v>
      </c>
      <c r="E36" s="16">
        <f>D36/C36</f>
        <v>7.8075543363578817E-2</v>
      </c>
    </row>
    <row r="37" spans="1:5" x14ac:dyDescent="0.25">
      <c r="A37" s="16"/>
      <c r="B37" s="16"/>
      <c r="C37" s="16"/>
      <c r="D37" s="16"/>
      <c r="E37" s="22">
        <f>E36*100</f>
        <v>7.8075543363578817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(01:50:08 PM)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workbookViewId="0">
      <pane ySplit="12" topLeftCell="A36" activePane="bottomLeft" state="frozen"/>
      <selection pane="bottomLeft" activeCell="D39" sqref="D39"/>
    </sheetView>
  </sheetViews>
  <sheetFormatPr defaultRowHeight="15" x14ac:dyDescent="0.25"/>
  <cols>
    <col min="1" max="1" width="25" customWidth="1"/>
    <col min="2" max="2" width="9" customWidth="1"/>
    <col min="3" max="3" width="14" customWidth="1"/>
    <col min="4" max="4" width="15" customWidth="1"/>
    <col min="5" max="5" width="20" customWidth="1"/>
  </cols>
  <sheetData>
    <row r="1" spans="1:5" s="21" customFormat="1" ht="15.75" x14ac:dyDescent="0.25">
      <c r="A1" s="24" t="s">
        <v>62</v>
      </c>
    </row>
    <row r="2" spans="1:5" ht="15.75" x14ac:dyDescent="0.25">
      <c r="A2" s="33" t="s">
        <v>0</v>
      </c>
      <c r="B2" s="31"/>
      <c r="C2" s="31"/>
      <c r="D2" s="31"/>
      <c r="E2" s="31"/>
    </row>
    <row r="3" spans="1:5" ht="15.75" x14ac:dyDescent="0.25">
      <c r="A3" s="33" t="s">
        <v>1</v>
      </c>
      <c r="B3" s="31"/>
      <c r="C3" s="31"/>
      <c r="D3" s="31"/>
      <c r="E3" s="31"/>
    </row>
    <row r="4" spans="1:5" x14ac:dyDescent="0.25">
      <c r="A4" s="31"/>
      <c r="B4" s="31"/>
      <c r="C4" s="31"/>
      <c r="D4" s="31"/>
      <c r="E4" s="31"/>
    </row>
    <row r="5" spans="1:5" x14ac:dyDescent="0.25">
      <c r="A5" s="6" t="s">
        <v>2</v>
      </c>
      <c r="B5" s="30" t="s">
        <v>3</v>
      </c>
      <c r="C5" s="31"/>
      <c r="D5" s="31"/>
      <c r="E5" s="31"/>
    </row>
    <row r="6" spans="1:5" x14ac:dyDescent="0.25">
      <c r="A6" s="34" t="s">
        <v>4</v>
      </c>
      <c r="B6" s="31"/>
      <c r="C6" s="31"/>
      <c r="D6" s="31"/>
      <c r="E6" s="31"/>
    </row>
    <row r="7" spans="1:5" x14ac:dyDescent="0.25">
      <c r="A7" s="6" t="s">
        <v>5</v>
      </c>
      <c r="B7" s="30" t="s">
        <v>6</v>
      </c>
      <c r="C7" s="31"/>
      <c r="D7" s="31"/>
      <c r="E7" s="31"/>
    </row>
    <row r="8" spans="1:5" x14ac:dyDescent="0.25">
      <c r="A8" s="6" t="s">
        <v>7</v>
      </c>
      <c r="B8" s="30" t="s">
        <v>8</v>
      </c>
      <c r="C8" s="31"/>
      <c r="D8" s="31"/>
      <c r="E8" s="31"/>
    </row>
    <row r="9" spans="1:5" x14ac:dyDescent="0.25">
      <c r="A9" s="6" t="s">
        <v>9</v>
      </c>
      <c r="B9" s="30" t="s">
        <v>10</v>
      </c>
      <c r="C9" s="31"/>
      <c r="D9" s="31"/>
      <c r="E9" s="31"/>
    </row>
    <row r="10" spans="1:5" x14ac:dyDescent="0.25">
      <c r="A10" s="6" t="s">
        <v>11</v>
      </c>
      <c r="B10" s="32" t="s">
        <v>12</v>
      </c>
      <c r="C10" s="31"/>
      <c r="D10" s="31"/>
      <c r="E10" s="31"/>
    </row>
    <row r="12" spans="1:5" ht="15.75" thickBot="1" x14ac:dyDescent="0.3">
      <c r="A12" s="1" t="s">
        <v>13</v>
      </c>
      <c r="B12" s="1" t="s">
        <v>14</v>
      </c>
      <c r="C12" s="2" t="s">
        <v>15</v>
      </c>
      <c r="D12" s="2" t="s">
        <v>16</v>
      </c>
      <c r="E12" s="2" t="s">
        <v>17</v>
      </c>
    </row>
    <row r="13" spans="1:5" ht="15.75" thickTop="1" x14ac:dyDescent="0.25">
      <c r="A13" s="3">
        <v>2018</v>
      </c>
      <c r="B13" s="3" t="s">
        <v>24</v>
      </c>
      <c r="C13" s="4">
        <v>9716</v>
      </c>
      <c r="D13" s="4">
        <v>696</v>
      </c>
      <c r="E13" s="5">
        <v>7.2</v>
      </c>
    </row>
    <row r="14" spans="1:5" x14ac:dyDescent="0.25">
      <c r="A14" s="3">
        <v>2018</v>
      </c>
      <c r="B14" s="3" t="s">
        <v>25</v>
      </c>
      <c r="C14" s="4">
        <v>9614</v>
      </c>
      <c r="D14" s="4">
        <v>678</v>
      </c>
      <c r="E14" s="5">
        <v>7.1</v>
      </c>
    </row>
    <row r="15" spans="1:5" x14ac:dyDescent="0.25">
      <c r="A15" s="3">
        <v>2018</v>
      </c>
      <c r="B15" s="3" t="s">
        <v>26</v>
      </c>
      <c r="C15" s="4">
        <v>9804</v>
      </c>
      <c r="D15" s="4">
        <v>577</v>
      </c>
      <c r="E15" s="5">
        <v>5.9</v>
      </c>
    </row>
    <row r="16" spans="1:5" x14ac:dyDescent="0.25">
      <c r="A16" s="3">
        <v>2018</v>
      </c>
      <c r="B16" s="3" t="s">
        <v>27</v>
      </c>
      <c r="C16" s="4">
        <v>10137</v>
      </c>
      <c r="D16" s="4">
        <v>565</v>
      </c>
      <c r="E16" s="5">
        <v>5.6</v>
      </c>
    </row>
    <row r="17" spans="1:5" x14ac:dyDescent="0.25">
      <c r="A17" s="3">
        <v>2018</v>
      </c>
      <c r="B17" s="3" t="s">
        <v>28</v>
      </c>
      <c r="C17" s="4">
        <v>10045</v>
      </c>
      <c r="D17" s="4">
        <v>552</v>
      </c>
      <c r="E17" s="5">
        <v>5.5</v>
      </c>
    </row>
    <row r="18" spans="1:5" x14ac:dyDescent="0.25">
      <c r="A18" s="3">
        <v>2018</v>
      </c>
      <c r="B18" s="3" t="s">
        <v>29</v>
      </c>
      <c r="C18" s="4">
        <v>9901</v>
      </c>
      <c r="D18" s="4">
        <v>564</v>
      </c>
      <c r="E18" s="5">
        <v>5.7</v>
      </c>
    </row>
    <row r="19" spans="1:5" x14ac:dyDescent="0.25">
      <c r="A19" s="3">
        <v>2019</v>
      </c>
      <c r="B19" s="3" t="s">
        <v>18</v>
      </c>
      <c r="C19" s="4">
        <v>10045</v>
      </c>
      <c r="D19" s="4">
        <v>723</v>
      </c>
      <c r="E19" s="5">
        <v>7.2</v>
      </c>
    </row>
    <row r="20" spans="1:5" x14ac:dyDescent="0.25">
      <c r="A20" s="3">
        <v>2019</v>
      </c>
      <c r="B20" s="3" t="s">
        <v>19</v>
      </c>
      <c r="C20" s="4">
        <v>10206</v>
      </c>
      <c r="D20" s="4">
        <v>747</v>
      </c>
      <c r="E20" s="5">
        <v>7.3</v>
      </c>
    </row>
    <row r="21" spans="1:5" x14ac:dyDescent="0.25">
      <c r="A21" s="3">
        <v>2019</v>
      </c>
      <c r="B21" s="3" t="s">
        <v>20</v>
      </c>
      <c r="C21" s="4">
        <v>10197</v>
      </c>
      <c r="D21" s="4">
        <v>619</v>
      </c>
      <c r="E21" s="5">
        <v>6.1</v>
      </c>
    </row>
    <row r="22" spans="1:5" x14ac:dyDescent="0.25">
      <c r="A22" s="3">
        <v>2019</v>
      </c>
      <c r="B22" s="3" t="s">
        <v>21</v>
      </c>
      <c r="C22" s="4">
        <v>10264</v>
      </c>
      <c r="D22" s="4">
        <v>511</v>
      </c>
      <c r="E22" s="5">
        <v>5</v>
      </c>
    </row>
    <row r="23" spans="1:5" x14ac:dyDescent="0.25">
      <c r="A23" s="3">
        <v>2019</v>
      </c>
      <c r="B23" s="3" t="s">
        <v>22</v>
      </c>
      <c r="C23" s="4">
        <v>10317</v>
      </c>
      <c r="D23" s="4">
        <v>534</v>
      </c>
      <c r="E23" s="5">
        <v>5.2</v>
      </c>
    </row>
    <row r="24" spans="1:5" x14ac:dyDescent="0.25">
      <c r="A24" s="3">
        <v>2019</v>
      </c>
      <c r="B24" s="3" t="s">
        <v>23</v>
      </c>
      <c r="C24" s="4">
        <v>10441</v>
      </c>
      <c r="D24" s="4">
        <v>641</v>
      </c>
      <c r="E24" s="5">
        <v>6.1</v>
      </c>
    </row>
    <row r="25" spans="1:5" x14ac:dyDescent="0.25">
      <c r="A25" s="3">
        <v>2019</v>
      </c>
      <c r="B25" s="3" t="s">
        <v>24</v>
      </c>
      <c r="C25" s="4">
        <v>9944</v>
      </c>
      <c r="D25" s="4">
        <v>613</v>
      </c>
      <c r="E25" s="5">
        <v>6.2</v>
      </c>
    </row>
    <row r="26" spans="1:5" x14ac:dyDescent="0.25">
      <c r="A26" s="3">
        <v>2019</v>
      </c>
      <c r="B26" s="3" t="s">
        <v>25</v>
      </c>
      <c r="C26" s="4">
        <v>10039</v>
      </c>
      <c r="D26" s="4">
        <v>665</v>
      </c>
      <c r="E26" s="5">
        <v>6.6</v>
      </c>
    </row>
    <row r="27" spans="1:5" x14ac:dyDescent="0.25">
      <c r="A27" s="3">
        <v>2019</v>
      </c>
      <c r="B27" s="3" t="s">
        <v>26</v>
      </c>
      <c r="C27" s="4">
        <v>10382</v>
      </c>
      <c r="D27" s="4">
        <v>577</v>
      </c>
      <c r="E27" s="5">
        <v>5.6</v>
      </c>
    </row>
    <row r="28" spans="1:5" x14ac:dyDescent="0.25">
      <c r="A28" s="3">
        <v>2019</v>
      </c>
      <c r="B28" s="3" t="s">
        <v>27</v>
      </c>
      <c r="C28" s="4">
        <v>10435</v>
      </c>
      <c r="D28" s="4">
        <v>573</v>
      </c>
      <c r="E28" s="5">
        <v>5.5</v>
      </c>
    </row>
    <row r="29" spans="1:5" x14ac:dyDescent="0.25">
      <c r="A29" s="3">
        <v>2019</v>
      </c>
      <c r="B29" s="3" t="s">
        <v>28</v>
      </c>
      <c r="C29" s="4">
        <v>10277</v>
      </c>
      <c r="D29" s="4">
        <v>549</v>
      </c>
      <c r="E29" s="5">
        <v>5.3</v>
      </c>
    </row>
    <row r="30" spans="1:5" x14ac:dyDescent="0.25">
      <c r="A30" s="3">
        <v>2019</v>
      </c>
      <c r="B30" s="3" t="s">
        <v>29</v>
      </c>
      <c r="C30" s="4">
        <v>10183</v>
      </c>
      <c r="D30" s="4">
        <v>594</v>
      </c>
      <c r="E30" s="5">
        <v>5.8</v>
      </c>
    </row>
    <row r="31" spans="1:5" x14ac:dyDescent="0.25">
      <c r="A31" s="3">
        <v>2020</v>
      </c>
      <c r="B31" s="3" t="s">
        <v>18</v>
      </c>
      <c r="C31" s="4">
        <v>10303</v>
      </c>
      <c r="D31" s="4">
        <v>684</v>
      </c>
      <c r="E31" s="5">
        <v>6.6</v>
      </c>
    </row>
    <row r="32" spans="1:5" x14ac:dyDescent="0.25">
      <c r="A32" s="3">
        <v>2020</v>
      </c>
      <c r="B32" s="3" t="s">
        <v>19</v>
      </c>
      <c r="C32" s="4">
        <v>10425</v>
      </c>
      <c r="D32" s="4">
        <v>696</v>
      </c>
      <c r="E32" s="5">
        <v>6.7</v>
      </c>
    </row>
    <row r="33" spans="1:5" x14ac:dyDescent="0.25">
      <c r="A33" s="3">
        <v>2020</v>
      </c>
      <c r="B33" s="3" t="s">
        <v>20</v>
      </c>
      <c r="C33" s="4">
        <v>10510</v>
      </c>
      <c r="D33" s="4">
        <v>783</v>
      </c>
      <c r="E33" s="5">
        <v>7.5</v>
      </c>
    </row>
    <row r="34" spans="1:5" x14ac:dyDescent="0.25">
      <c r="A34" s="3">
        <v>2020</v>
      </c>
      <c r="B34" s="3" t="s">
        <v>21</v>
      </c>
      <c r="C34" s="4">
        <v>9911</v>
      </c>
      <c r="D34" s="4">
        <v>1672</v>
      </c>
      <c r="E34" s="5">
        <v>16.899999999999999</v>
      </c>
    </row>
    <row r="35" spans="1:5" x14ac:dyDescent="0.25">
      <c r="A35" s="3">
        <v>2020</v>
      </c>
      <c r="B35" s="3" t="s">
        <v>22</v>
      </c>
      <c r="C35" s="4">
        <v>9801</v>
      </c>
      <c r="D35" s="4">
        <v>1213</v>
      </c>
      <c r="E35" s="5">
        <v>12.4</v>
      </c>
    </row>
    <row r="36" spans="1:5" x14ac:dyDescent="0.25">
      <c r="A36" s="3">
        <v>2020</v>
      </c>
      <c r="B36" s="3" t="s">
        <v>23</v>
      </c>
      <c r="C36" s="4">
        <v>9592</v>
      </c>
      <c r="D36" s="4">
        <v>988</v>
      </c>
      <c r="E36" s="5">
        <v>10.3</v>
      </c>
    </row>
    <row r="37" spans="1:5" x14ac:dyDescent="0.25">
      <c r="A37" s="20" t="s">
        <v>32</v>
      </c>
      <c r="C37" s="7">
        <f>SUM(C13:C36)</f>
        <v>242489</v>
      </c>
      <c r="D37" s="7">
        <f>SUM(D13:D36)</f>
        <v>17014</v>
      </c>
    </row>
    <row r="38" spans="1:5" x14ac:dyDescent="0.25">
      <c r="D38">
        <f>D37/C37</f>
        <v>7.0164007439512718E-2</v>
      </c>
    </row>
    <row r="39" spans="1:5" x14ac:dyDescent="0.25">
      <c r="D39" s="19">
        <f>D38*100</f>
        <v>7.0164007439512721</v>
      </c>
    </row>
  </sheetData>
  <mergeCells count="9">
    <mergeCell ref="B7:E7"/>
    <mergeCell ref="B8:E8"/>
    <mergeCell ref="B9:E9"/>
    <mergeCell ref="B10:E10"/>
    <mergeCell ref="A2:E2"/>
    <mergeCell ref="A3:E3"/>
    <mergeCell ref="A4:E4"/>
    <mergeCell ref="B5:E5"/>
    <mergeCell ref="A6:E6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October 30, 2020 (11:41:39 AM)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3C7C-2C47-456D-B4C2-8535E7991EF3}">
  <dimension ref="A1:E37"/>
  <sheetViews>
    <sheetView workbookViewId="0">
      <pane ySplit="11" topLeftCell="A33" activePane="bottomLeft" state="frozen"/>
      <selection pane="bottomLeft" activeCell="H43" sqref="H43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43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42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6990</v>
      </c>
      <c r="D12" s="14">
        <v>561</v>
      </c>
      <c r="E12" s="15">
        <v>8</v>
      </c>
    </row>
    <row r="13" spans="1:5" x14ac:dyDescent="0.25">
      <c r="A13" s="13">
        <v>2018</v>
      </c>
      <c r="B13" s="13" t="s">
        <v>25</v>
      </c>
      <c r="C13" s="14">
        <v>6784</v>
      </c>
      <c r="D13" s="14">
        <v>486</v>
      </c>
      <c r="E13" s="15">
        <v>7.2</v>
      </c>
    </row>
    <row r="14" spans="1:5" x14ac:dyDescent="0.25">
      <c r="A14" s="13">
        <v>2018</v>
      </c>
      <c r="B14" s="13" t="s">
        <v>26</v>
      </c>
      <c r="C14" s="14">
        <v>6843</v>
      </c>
      <c r="D14" s="14">
        <v>439</v>
      </c>
      <c r="E14" s="15">
        <v>6.4</v>
      </c>
    </row>
    <row r="15" spans="1:5" x14ac:dyDescent="0.25">
      <c r="A15" s="13">
        <v>2018</v>
      </c>
      <c r="B15" s="13" t="s">
        <v>27</v>
      </c>
      <c r="C15" s="14">
        <v>6719</v>
      </c>
      <c r="D15" s="14">
        <v>434</v>
      </c>
      <c r="E15" s="15">
        <v>6.5</v>
      </c>
    </row>
    <row r="16" spans="1:5" x14ac:dyDescent="0.25">
      <c r="A16" s="13">
        <v>2018</v>
      </c>
      <c r="B16" s="13" t="s">
        <v>28</v>
      </c>
      <c r="C16" s="14">
        <v>6665</v>
      </c>
      <c r="D16" s="14">
        <v>427</v>
      </c>
      <c r="E16" s="15">
        <v>6.4</v>
      </c>
    </row>
    <row r="17" spans="1:5" x14ac:dyDescent="0.25">
      <c r="A17" s="13">
        <v>2018</v>
      </c>
      <c r="B17" s="13" t="s">
        <v>29</v>
      </c>
      <c r="C17" s="14">
        <v>6599</v>
      </c>
      <c r="D17" s="14">
        <v>416</v>
      </c>
      <c r="E17" s="15">
        <v>6.3</v>
      </c>
    </row>
    <row r="18" spans="1:5" x14ac:dyDescent="0.25">
      <c r="A18" s="13">
        <v>2019</v>
      </c>
      <c r="B18" s="13" t="s">
        <v>18</v>
      </c>
      <c r="C18" s="14">
        <v>6711</v>
      </c>
      <c r="D18" s="14">
        <v>470</v>
      </c>
      <c r="E18" s="15">
        <v>7</v>
      </c>
    </row>
    <row r="19" spans="1:5" x14ac:dyDescent="0.25">
      <c r="A19" s="13">
        <v>2019</v>
      </c>
      <c r="B19" s="13" t="s">
        <v>19</v>
      </c>
      <c r="C19" s="14">
        <v>6766</v>
      </c>
      <c r="D19" s="14">
        <v>486</v>
      </c>
      <c r="E19" s="15">
        <v>7.2</v>
      </c>
    </row>
    <row r="20" spans="1:5" x14ac:dyDescent="0.25">
      <c r="A20" s="13">
        <v>2019</v>
      </c>
      <c r="B20" s="13" t="s">
        <v>20</v>
      </c>
      <c r="C20" s="14">
        <v>6749</v>
      </c>
      <c r="D20" s="14">
        <v>440</v>
      </c>
      <c r="E20" s="15">
        <v>6.5</v>
      </c>
    </row>
    <row r="21" spans="1:5" x14ac:dyDescent="0.25">
      <c r="A21" s="13">
        <v>2019</v>
      </c>
      <c r="B21" s="13" t="s">
        <v>21</v>
      </c>
      <c r="C21" s="14">
        <v>6804</v>
      </c>
      <c r="D21" s="14">
        <v>390</v>
      </c>
      <c r="E21" s="15">
        <v>5.7</v>
      </c>
    </row>
    <row r="22" spans="1:5" x14ac:dyDescent="0.25">
      <c r="A22" s="13">
        <v>2019</v>
      </c>
      <c r="B22" s="13" t="s">
        <v>22</v>
      </c>
      <c r="C22" s="14">
        <v>6924</v>
      </c>
      <c r="D22" s="14">
        <v>425</v>
      </c>
      <c r="E22" s="15">
        <v>6.1</v>
      </c>
    </row>
    <row r="23" spans="1:5" x14ac:dyDescent="0.25">
      <c r="A23" s="13">
        <v>2019</v>
      </c>
      <c r="B23" s="13" t="s">
        <v>23</v>
      </c>
      <c r="C23" s="14">
        <v>7089</v>
      </c>
      <c r="D23" s="14">
        <v>507</v>
      </c>
      <c r="E23" s="15">
        <v>7.2</v>
      </c>
    </row>
    <row r="24" spans="1:5" x14ac:dyDescent="0.25">
      <c r="A24" s="13">
        <v>2019</v>
      </c>
      <c r="B24" s="13" t="s">
        <v>24</v>
      </c>
      <c r="C24" s="14">
        <v>6928</v>
      </c>
      <c r="D24" s="14">
        <v>491</v>
      </c>
      <c r="E24" s="15">
        <v>7.1</v>
      </c>
    </row>
    <row r="25" spans="1:5" x14ac:dyDescent="0.25">
      <c r="A25" s="13">
        <v>2019</v>
      </c>
      <c r="B25" s="13" t="s">
        <v>25</v>
      </c>
      <c r="C25" s="14">
        <v>6878</v>
      </c>
      <c r="D25" s="14">
        <v>490</v>
      </c>
      <c r="E25" s="15">
        <v>7.1</v>
      </c>
    </row>
    <row r="26" spans="1:5" x14ac:dyDescent="0.25">
      <c r="A26" s="13">
        <v>2019</v>
      </c>
      <c r="B26" s="13" t="s">
        <v>26</v>
      </c>
      <c r="C26" s="14">
        <v>6963</v>
      </c>
      <c r="D26" s="14">
        <v>428</v>
      </c>
      <c r="E26" s="15">
        <v>6.1</v>
      </c>
    </row>
    <row r="27" spans="1:5" x14ac:dyDescent="0.25">
      <c r="A27" s="13">
        <v>2019</v>
      </c>
      <c r="B27" s="13" t="s">
        <v>27</v>
      </c>
      <c r="C27" s="14">
        <v>6994</v>
      </c>
      <c r="D27" s="14">
        <v>471</v>
      </c>
      <c r="E27" s="15">
        <v>6.7</v>
      </c>
    </row>
    <row r="28" spans="1:5" x14ac:dyDescent="0.25">
      <c r="A28" s="13">
        <v>2019</v>
      </c>
      <c r="B28" s="13" t="s">
        <v>28</v>
      </c>
      <c r="C28" s="14">
        <v>6998</v>
      </c>
      <c r="D28" s="14">
        <v>532</v>
      </c>
      <c r="E28" s="15">
        <v>7.6</v>
      </c>
    </row>
    <row r="29" spans="1:5" x14ac:dyDescent="0.25">
      <c r="A29" s="13">
        <v>2019</v>
      </c>
      <c r="B29" s="13" t="s">
        <v>29</v>
      </c>
      <c r="C29" s="14">
        <v>6919</v>
      </c>
      <c r="D29" s="14">
        <v>531</v>
      </c>
      <c r="E29" s="15">
        <v>7.7</v>
      </c>
    </row>
    <row r="30" spans="1:5" x14ac:dyDescent="0.25">
      <c r="A30" s="13">
        <v>2020</v>
      </c>
      <c r="B30" s="13" t="s">
        <v>18</v>
      </c>
      <c r="C30" s="14">
        <v>7156</v>
      </c>
      <c r="D30" s="14">
        <v>678</v>
      </c>
      <c r="E30" s="15">
        <v>9.5</v>
      </c>
    </row>
    <row r="31" spans="1:5" x14ac:dyDescent="0.25">
      <c r="A31" s="13">
        <v>2020</v>
      </c>
      <c r="B31" s="13" t="s">
        <v>19</v>
      </c>
      <c r="C31" s="14">
        <v>7195</v>
      </c>
      <c r="D31" s="14">
        <v>702</v>
      </c>
      <c r="E31" s="15">
        <v>9.8000000000000007</v>
      </c>
    </row>
    <row r="32" spans="1:5" x14ac:dyDescent="0.25">
      <c r="A32" s="13">
        <v>2020</v>
      </c>
      <c r="B32" s="13" t="s">
        <v>20</v>
      </c>
      <c r="C32" s="14">
        <v>7307</v>
      </c>
      <c r="D32" s="14">
        <v>846</v>
      </c>
      <c r="E32" s="15">
        <v>11.6</v>
      </c>
    </row>
    <row r="33" spans="1:5" x14ac:dyDescent="0.25">
      <c r="A33" s="13">
        <v>2020</v>
      </c>
      <c r="B33" s="13" t="s">
        <v>21</v>
      </c>
      <c r="C33" s="14">
        <v>6764</v>
      </c>
      <c r="D33" s="14">
        <v>1664</v>
      </c>
      <c r="E33" s="15">
        <v>24.6</v>
      </c>
    </row>
    <row r="34" spans="1:5" x14ac:dyDescent="0.25">
      <c r="A34" s="13">
        <v>2020</v>
      </c>
      <c r="B34" s="13" t="s">
        <v>22</v>
      </c>
      <c r="C34" s="14">
        <v>6553</v>
      </c>
      <c r="D34" s="14">
        <v>1267</v>
      </c>
      <c r="E34" s="15">
        <v>19.3</v>
      </c>
    </row>
    <row r="35" spans="1:5" x14ac:dyDescent="0.25">
      <c r="A35" s="13">
        <v>2020</v>
      </c>
      <c r="B35" s="13" t="s">
        <v>23</v>
      </c>
      <c r="C35" s="14">
        <v>6400</v>
      </c>
      <c r="D35" s="14">
        <v>1188</v>
      </c>
      <c r="E35" s="15">
        <v>18.600000000000001</v>
      </c>
    </row>
    <row r="36" spans="1:5" x14ac:dyDescent="0.25">
      <c r="A36" s="16" t="s">
        <v>32</v>
      </c>
      <c r="C36" s="23">
        <f>SUM(C12:C35)</f>
        <v>164698</v>
      </c>
      <c r="D36" s="23">
        <f>SUM(D12:D35)</f>
        <v>14769</v>
      </c>
      <c r="E36" s="16">
        <f>D36/C36</f>
        <v>8.967322007553219E-2</v>
      </c>
    </row>
    <row r="37" spans="1:5" x14ac:dyDescent="0.25">
      <c r="C37" s="16"/>
      <c r="D37" s="16"/>
      <c r="E37" s="22">
        <f>E36*100</f>
        <v>8.9673220075532196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(02:06:45 PM)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5AAF-6B6C-422A-82DF-EC82B0B1E7B7}">
  <dimension ref="A1:E37"/>
  <sheetViews>
    <sheetView workbookViewId="0">
      <pane ySplit="11" topLeftCell="A30" activePane="bottomLeft" state="frozen"/>
      <selection pane="bottomLeft" activeCell="E33" sqref="E33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45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44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4419</v>
      </c>
      <c r="D12" s="14">
        <v>417</v>
      </c>
      <c r="E12" s="15">
        <v>9.4</v>
      </c>
    </row>
    <row r="13" spans="1:5" x14ac:dyDescent="0.25">
      <c r="A13" s="13">
        <v>2018</v>
      </c>
      <c r="B13" s="13" t="s">
        <v>25</v>
      </c>
      <c r="C13" s="14">
        <v>4292</v>
      </c>
      <c r="D13" s="14">
        <v>419</v>
      </c>
      <c r="E13" s="15">
        <v>9.8000000000000007</v>
      </c>
    </row>
    <row r="14" spans="1:5" x14ac:dyDescent="0.25">
      <c r="A14" s="13">
        <v>2018</v>
      </c>
      <c r="B14" s="13" t="s">
        <v>26</v>
      </c>
      <c r="C14" s="14">
        <v>4460</v>
      </c>
      <c r="D14" s="14">
        <v>407</v>
      </c>
      <c r="E14" s="15">
        <v>9.1</v>
      </c>
    </row>
    <row r="15" spans="1:5" x14ac:dyDescent="0.25">
      <c r="A15" s="13">
        <v>2018</v>
      </c>
      <c r="B15" s="13" t="s">
        <v>27</v>
      </c>
      <c r="C15" s="14">
        <v>4369</v>
      </c>
      <c r="D15" s="14">
        <v>416</v>
      </c>
      <c r="E15" s="15">
        <v>9.5</v>
      </c>
    </row>
    <row r="16" spans="1:5" x14ac:dyDescent="0.25">
      <c r="A16" s="13">
        <v>2018</v>
      </c>
      <c r="B16" s="13" t="s">
        <v>28</v>
      </c>
      <c r="C16" s="14">
        <v>4451</v>
      </c>
      <c r="D16" s="14">
        <v>449</v>
      </c>
      <c r="E16" s="15">
        <v>10.1</v>
      </c>
    </row>
    <row r="17" spans="1:5" x14ac:dyDescent="0.25">
      <c r="A17" s="13">
        <v>2018</v>
      </c>
      <c r="B17" s="13" t="s">
        <v>29</v>
      </c>
      <c r="C17" s="14">
        <v>4416</v>
      </c>
      <c r="D17" s="14">
        <v>454</v>
      </c>
      <c r="E17" s="15">
        <v>10.3</v>
      </c>
    </row>
    <row r="18" spans="1:5" x14ac:dyDescent="0.25">
      <c r="A18" s="13">
        <v>2019</v>
      </c>
      <c r="B18" s="13" t="s">
        <v>18</v>
      </c>
      <c r="C18" s="14">
        <v>4467</v>
      </c>
      <c r="D18" s="14">
        <v>475</v>
      </c>
      <c r="E18" s="15">
        <v>10.6</v>
      </c>
    </row>
    <row r="19" spans="1:5" x14ac:dyDescent="0.25">
      <c r="A19" s="13">
        <v>2019</v>
      </c>
      <c r="B19" s="13" t="s">
        <v>19</v>
      </c>
      <c r="C19" s="14">
        <v>4495</v>
      </c>
      <c r="D19" s="14">
        <v>477</v>
      </c>
      <c r="E19" s="15">
        <v>10.6</v>
      </c>
    </row>
    <row r="20" spans="1:5" x14ac:dyDescent="0.25">
      <c r="A20" s="13">
        <v>2019</v>
      </c>
      <c r="B20" s="13" t="s">
        <v>20</v>
      </c>
      <c r="C20" s="14">
        <v>4451</v>
      </c>
      <c r="D20" s="14">
        <v>441</v>
      </c>
      <c r="E20" s="15">
        <v>9.9</v>
      </c>
    </row>
    <row r="21" spans="1:5" x14ac:dyDescent="0.25">
      <c r="A21" s="13">
        <v>2019</v>
      </c>
      <c r="B21" s="13" t="s">
        <v>21</v>
      </c>
      <c r="C21" s="14">
        <v>4398</v>
      </c>
      <c r="D21" s="14">
        <v>417</v>
      </c>
      <c r="E21" s="15">
        <v>9.5</v>
      </c>
    </row>
    <row r="22" spans="1:5" x14ac:dyDescent="0.25">
      <c r="A22" s="13">
        <v>2019</v>
      </c>
      <c r="B22" s="13" t="s">
        <v>22</v>
      </c>
      <c r="C22" s="14">
        <v>4367</v>
      </c>
      <c r="D22" s="14">
        <v>388</v>
      </c>
      <c r="E22" s="15">
        <v>8.9</v>
      </c>
    </row>
    <row r="23" spans="1:5" x14ac:dyDescent="0.25">
      <c r="A23" s="13">
        <v>2019</v>
      </c>
      <c r="B23" s="13" t="s">
        <v>23</v>
      </c>
      <c r="C23" s="14">
        <v>4536</v>
      </c>
      <c r="D23" s="14">
        <v>430</v>
      </c>
      <c r="E23" s="15">
        <v>9.5</v>
      </c>
    </row>
    <row r="24" spans="1:5" x14ac:dyDescent="0.25">
      <c r="A24" s="13">
        <v>2019</v>
      </c>
      <c r="B24" s="13" t="s">
        <v>24</v>
      </c>
      <c r="C24" s="14">
        <v>4445</v>
      </c>
      <c r="D24" s="14">
        <v>410</v>
      </c>
      <c r="E24" s="15">
        <v>9.1999999999999993</v>
      </c>
    </row>
    <row r="25" spans="1:5" x14ac:dyDescent="0.25">
      <c r="A25" s="13">
        <v>2019</v>
      </c>
      <c r="B25" s="13" t="s">
        <v>25</v>
      </c>
      <c r="C25" s="14">
        <v>4449</v>
      </c>
      <c r="D25" s="14">
        <v>384</v>
      </c>
      <c r="E25" s="15">
        <v>8.6</v>
      </c>
    </row>
    <row r="26" spans="1:5" x14ac:dyDescent="0.25">
      <c r="A26" s="13">
        <v>2019</v>
      </c>
      <c r="B26" s="13" t="s">
        <v>26</v>
      </c>
      <c r="C26" s="14">
        <v>4427</v>
      </c>
      <c r="D26" s="14">
        <v>346</v>
      </c>
      <c r="E26" s="15">
        <v>7.8</v>
      </c>
    </row>
    <row r="27" spans="1:5" x14ac:dyDescent="0.25">
      <c r="A27" s="13">
        <v>2019</v>
      </c>
      <c r="B27" s="13" t="s">
        <v>27</v>
      </c>
      <c r="C27" s="14">
        <v>4442</v>
      </c>
      <c r="D27" s="14">
        <v>355</v>
      </c>
      <c r="E27" s="15">
        <v>8</v>
      </c>
    </row>
    <row r="28" spans="1:5" x14ac:dyDescent="0.25">
      <c r="A28" s="13">
        <v>2019</v>
      </c>
      <c r="B28" s="13" t="s">
        <v>28</v>
      </c>
      <c r="C28" s="14">
        <v>4471</v>
      </c>
      <c r="D28" s="14">
        <v>380</v>
      </c>
      <c r="E28" s="15">
        <v>8.5</v>
      </c>
    </row>
    <row r="29" spans="1:5" x14ac:dyDescent="0.25">
      <c r="A29" s="13">
        <v>2019</v>
      </c>
      <c r="B29" s="13" t="s">
        <v>29</v>
      </c>
      <c r="C29" s="14">
        <v>4461</v>
      </c>
      <c r="D29" s="14">
        <v>413</v>
      </c>
      <c r="E29" s="15">
        <v>9.3000000000000007</v>
      </c>
    </row>
    <row r="30" spans="1:5" x14ac:dyDescent="0.25">
      <c r="A30" s="13">
        <v>2020</v>
      </c>
      <c r="B30" s="13" t="s">
        <v>18</v>
      </c>
      <c r="C30" s="14">
        <v>4651</v>
      </c>
      <c r="D30" s="14">
        <v>525</v>
      </c>
      <c r="E30" s="15">
        <v>11.3</v>
      </c>
    </row>
    <row r="31" spans="1:5" x14ac:dyDescent="0.25">
      <c r="A31" s="13">
        <v>2020</v>
      </c>
      <c r="B31" s="13" t="s">
        <v>19</v>
      </c>
      <c r="C31" s="14">
        <v>4678</v>
      </c>
      <c r="D31" s="14">
        <v>520</v>
      </c>
      <c r="E31" s="15">
        <v>11.1</v>
      </c>
    </row>
    <row r="32" spans="1:5" x14ac:dyDescent="0.25">
      <c r="A32" s="13">
        <v>2020</v>
      </c>
      <c r="B32" s="13" t="s">
        <v>20</v>
      </c>
      <c r="C32" s="14">
        <v>4721</v>
      </c>
      <c r="D32" s="14">
        <v>568</v>
      </c>
      <c r="E32" s="15">
        <v>12</v>
      </c>
    </row>
    <row r="33" spans="1:5" x14ac:dyDescent="0.25">
      <c r="A33" s="13">
        <v>2020</v>
      </c>
      <c r="B33" s="13" t="s">
        <v>21</v>
      </c>
      <c r="C33" s="14">
        <v>4310</v>
      </c>
      <c r="D33" s="14">
        <v>611</v>
      </c>
      <c r="E33" s="15">
        <v>14.2</v>
      </c>
    </row>
    <row r="34" spans="1:5" x14ac:dyDescent="0.25">
      <c r="A34" s="13">
        <v>2020</v>
      </c>
      <c r="B34" s="13" t="s">
        <v>22</v>
      </c>
      <c r="C34" s="14">
        <v>4366</v>
      </c>
      <c r="D34" s="14">
        <v>580</v>
      </c>
      <c r="E34" s="15">
        <v>13.3</v>
      </c>
    </row>
    <row r="35" spans="1:5" x14ac:dyDescent="0.25">
      <c r="A35" s="13">
        <v>2020</v>
      </c>
      <c r="B35" s="13" t="s">
        <v>23</v>
      </c>
      <c r="C35" s="14">
        <v>4340</v>
      </c>
      <c r="D35" s="14">
        <v>624</v>
      </c>
      <c r="E35" s="15">
        <v>14.4</v>
      </c>
    </row>
    <row r="36" spans="1:5" x14ac:dyDescent="0.25">
      <c r="A36" s="16" t="s">
        <v>32</v>
      </c>
      <c r="C36" s="23">
        <f>SUM(C12:C35)</f>
        <v>106882</v>
      </c>
      <c r="D36" s="23">
        <f>SUM(D12:D35)</f>
        <v>10906</v>
      </c>
      <c r="E36" s="16">
        <f>D36/C36</f>
        <v>0.10203776126943732</v>
      </c>
    </row>
    <row r="37" spans="1:5" x14ac:dyDescent="0.25">
      <c r="C37" s="16"/>
      <c r="D37" s="16"/>
      <c r="E37" s="22">
        <f>E36*100</f>
        <v>10.203776126943733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(02:09:05 PM)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C95-52F2-4789-A480-5F9A799C42EE}">
  <dimension ref="A1:E37"/>
  <sheetViews>
    <sheetView workbookViewId="0">
      <pane ySplit="11" topLeftCell="A30" activePane="bottomLeft" state="frozen"/>
      <selection pane="bottomLeft" activeCell="E35" sqref="E35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47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46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9471</v>
      </c>
      <c r="D12" s="14">
        <v>568</v>
      </c>
      <c r="E12" s="15">
        <v>6</v>
      </c>
    </row>
    <row r="13" spans="1:5" x14ac:dyDescent="0.25">
      <c r="A13" s="13">
        <v>2018</v>
      </c>
      <c r="B13" s="13" t="s">
        <v>25</v>
      </c>
      <c r="C13" s="14">
        <v>9347</v>
      </c>
      <c r="D13" s="14">
        <v>540</v>
      </c>
      <c r="E13" s="15">
        <v>5.8</v>
      </c>
    </row>
    <row r="14" spans="1:5" x14ac:dyDescent="0.25">
      <c r="A14" s="13">
        <v>2018</v>
      </c>
      <c r="B14" s="13" t="s">
        <v>26</v>
      </c>
      <c r="C14" s="14">
        <v>9336</v>
      </c>
      <c r="D14" s="14">
        <v>495</v>
      </c>
      <c r="E14" s="15">
        <v>5.3</v>
      </c>
    </row>
    <row r="15" spans="1:5" x14ac:dyDescent="0.25">
      <c r="A15" s="13">
        <v>2018</v>
      </c>
      <c r="B15" s="13" t="s">
        <v>27</v>
      </c>
      <c r="C15" s="14">
        <v>9348</v>
      </c>
      <c r="D15" s="14">
        <v>515</v>
      </c>
      <c r="E15" s="15">
        <v>5.5</v>
      </c>
    </row>
    <row r="16" spans="1:5" x14ac:dyDescent="0.25">
      <c r="A16" s="13">
        <v>2018</v>
      </c>
      <c r="B16" s="13" t="s">
        <v>28</v>
      </c>
      <c r="C16" s="14">
        <v>9262</v>
      </c>
      <c r="D16" s="14">
        <v>527</v>
      </c>
      <c r="E16" s="15">
        <v>5.7</v>
      </c>
    </row>
    <row r="17" spans="1:5" x14ac:dyDescent="0.25">
      <c r="A17" s="13">
        <v>2018</v>
      </c>
      <c r="B17" s="13" t="s">
        <v>29</v>
      </c>
      <c r="C17" s="14">
        <v>9137</v>
      </c>
      <c r="D17" s="14">
        <v>543</v>
      </c>
      <c r="E17" s="15">
        <v>5.9</v>
      </c>
    </row>
    <row r="18" spans="1:5" x14ac:dyDescent="0.25">
      <c r="A18" s="13">
        <v>2019</v>
      </c>
      <c r="B18" s="13" t="s">
        <v>18</v>
      </c>
      <c r="C18" s="14">
        <v>9350</v>
      </c>
      <c r="D18" s="14">
        <v>700</v>
      </c>
      <c r="E18" s="15">
        <v>7.5</v>
      </c>
    </row>
    <row r="19" spans="1:5" x14ac:dyDescent="0.25">
      <c r="A19" s="13">
        <v>2019</v>
      </c>
      <c r="B19" s="13" t="s">
        <v>19</v>
      </c>
      <c r="C19" s="14">
        <v>9447</v>
      </c>
      <c r="D19" s="14">
        <v>731</v>
      </c>
      <c r="E19" s="15">
        <v>7.7</v>
      </c>
    </row>
    <row r="20" spans="1:5" x14ac:dyDescent="0.25">
      <c r="A20" s="13">
        <v>2019</v>
      </c>
      <c r="B20" s="13" t="s">
        <v>20</v>
      </c>
      <c r="C20" s="14">
        <v>9379</v>
      </c>
      <c r="D20" s="14">
        <v>635</v>
      </c>
      <c r="E20" s="15">
        <v>6.8</v>
      </c>
    </row>
    <row r="21" spans="1:5" x14ac:dyDescent="0.25">
      <c r="A21" s="13">
        <v>2019</v>
      </c>
      <c r="B21" s="13" t="s">
        <v>21</v>
      </c>
      <c r="C21" s="14">
        <v>9422</v>
      </c>
      <c r="D21" s="14">
        <v>537</v>
      </c>
      <c r="E21" s="15">
        <v>5.7</v>
      </c>
    </row>
    <row r="22" spans="1:5" x14ac:dyDescent="0.25">
      <c r="A22" s="13">
        <v>2019</v>
      </c>
      <c r="B22" s="13" t="s">
        <v>22</v>
      </c>
      <c r="C22" s="14">
        <v>9443</v>
      </c>
      <c r="D22" s="14">
        <v>500</v>
      </c>
      <c r="E22" s="15">
        <v>5.3</v>
      </c>
    </row>
    <row r="23" spans="1:5" x14ac:dyDescent="0.25">
      <c r="A23" s="13">
        <v>2019</v>
      </c>
      <c r="B23" s="13" t="s">
        <v>23</v>
      </c>
      <c r="C23" s="14">
        <v>9656</v>
      </c>
      <c r="D23" s="14">
        <v>547</v>
      </c>
      <c r="E23" s="15">
        <v>5.7</v>
      </c>
    </row>
    <row r="24" spans="1:5" x14ac:dyDescent="0.25">
      <c r="A24" s="13">
        <v>2019</v>
      </c>
      <c r="B24" s="13" t="s">
        <v>24</v>
      </c>
      <c r="C24" s="14">
        <v>9573</v>
      </c>
      <c r="D24" s="14">
        <v>519</v>
      </c>
      <c r="E24" s="15">
        <v>5.4</v>
      </c>
    </row>
    <row r="25" spans="1:5" x14ac:dyDescent="0.25">
      <c r="A25" s="13">
        <v>2019</v>
      </c>
      <c r="B25" s="13" t="s">
        <v>25</v>
      </c>
      <c r="C25" s="14">
        <v>9595</v>
      </c>
      <c r="D25" s="14">
        <v>545</v>
      </c>
      <c r="E25" s="15">
        <v>5.7</v>
      </c>
    </row>
    <row r="26" spans="1:5" x14ac:dyDescent="0.25">
      <c r="A26" s="13">
        <v>2019</v>
      </c>
      <c r="B26" s="13" t="s">
        <v>26</v>
      </c>
      <c r="C26" s="14">
        <v>9502</v>
      </c>
      <c r="D26" s="14">
        <v>501</v>
      </c>
      <c r="E26" s="15">
        <v>5.3</v>
      </c>
    </row>
    <row r="27" spans="1:5" x14ac:dyDescent="0.25">
      <c r="A27" s="13">
        <v>2019</v>
      </c>
      <c r="B27" s="13" t="s">
        <v>27</v>
      </c>
      <c r="C27" s="14">
        <v>9651</v>
      </c>
      <c r="D27" s="14">
        <v>573</v>
      </c>
      <c r="E27" s="15">
        <v>5.9</v>
      </c>
    </row>
    <row r="28" spans="1:5" x14ac:dyDescent="0.25">
      <c r="A28" s="13">
        <v>2019</v>
      </c>
      <c r="B28" s="13" t="s">
        <v>28</v>
      </c>
      <c r="C28" s="14">
        <v>9622</v>
      </c>
      <c r="D28" s="14">
        <v>667</v>
      </c>
      <c r="E28" s="15">
        <v>6.9</v>
      </c>
    </row>
    <row r="29" spans="1:5" x14ac:dyDescent="0.25">
      <c r="A29" s="13">
        <v>2019</v>
      </c>
      <c r="B29" s="13" t="s">
        <v>29</v>
      </c>
      <c r="C29" s="14">
        <v>9608</v>
      </c>
      <c r="D29" s="14">
        <v>754</v>
      </c>
      <c r="E29" s="15">
        <v>7.8</v>
      </c>
    </row>
    <row r="30" spans="1:5" x14ac:dyDescent="0.25">
      <c r="A30" s="13">
        <v>2020</v>
      </c>
      <c r="B30" s="13" t="s">
        <v>18</v>
      </c>
      <c r="C30" s="14">
        <v>9740</v>
      </c>
      <c r="D30" s="14">
        <v>813</v>
      </c>
      <c r="E30" s="15">
        <v>8.3000000000000007</v>
      </c>
    </row>
    <row r="31" spans="1:5" x14ac:dyDescent="0.25">
      <c r="A31" s="13">
        <v>2020</v>
      </c>
      <c r="B31" s="13" t="s">
        <v>19</v>
      </c>
      <c r="C31" s="14">
        <v>9746</v>
      </c>
      <c r="D31" s="14">
        <v>846</v>
      </c>
      <c r="E31" s="15">
        <v>8.6999999999999993</v>
      </c>
    </row>
    <row r="32" spans="1:5" x14ac:dyDescent="0.25">
      <c r="A32" s="13">
        <v>2020</v>
      </c>
      <c r="B32" s="13" t="s">
        <v>20</v>
      </c>
      <c r="C32" s="14">
        <v>9895</v>
      </c>
      <c r="D32" s="14">
        <v>952</v>
      </c>
      <c r="E32" s="15">
        <v>9.6</v>
      </c>
    </row>
    <row r="33" spans="1:5" x14ac:dyDescent="0.25">
      <c r="A33" s="13">
        <v>2020</v>
      </c>
      <c r="B33" s="13" t="s">
        <v>21</v>
      </c>
      <c r="C33" s="14">
        <v>9222</v>
      </c>
      <c r="D33" s="14">
        <v>1822</v>
      </c>
      <c r="E33" s="15">
        <v>19.8</v>
      </c>
    </row>
    <row r="34" spans="1:5" x14ac:dyDescent="0.25">
      <c r="A34" s="13">
        <v>2020</v>
      </c>
      <c r="B34" s="13" t="s">
        <v>22</v>
      </c>
      <c r="C34" s="14">
        <v>8977</v>
      </c>
      <c r="D34" s="14">
        <v>1244</v>
      </c>
      <c r="E34" s="15">
        <v>13.9</v>
      </c>
    </row>
    <row r="35" spans="1:5" x14ac:dyDescent="0.25">
      <c r="A35" s="13">
        <v>2020</v>
      </c>
      <c r="B35" s="13" t="s">
        <v>23</v>
      </c>
      <c r="C35" s="14">
        <v>8872</v>
      </c>
      <c r="D35" s="14">
        <v>1126</v>
      </c>
      <c r="E35" s="15">
        <v>12.7</v>
      </c>
    </row>
    <row r="36" spans="1:5" x14ac:dyDescent="0.25">
      <c r="A36" s="16" t="s">
        <v>32</v>
      </c>
      <c r="C36" s="23">
        <f>SUM(C12:C35)</f>
        <v>226601</v>
      </c>
      <c r="D36" s="23">
        <f>SUM(D12:D35)</f>
        <v>17200</v>
      </c>
      <c r="E36" s="16">
        <f>D36/C36</f>
        <v>7.5904342875803721E-2</v>
      </c>
    </row>
    <row r="37" spans="1:5" x14ac:dyDescent="0.25">
      <c r="C37" s="16"/>
      <c r="D37" s="16"/>
      <c r="E37" s="22">
        <f>E36*100</f>
        <v>7.5904342875803721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(02:11:29 PM)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CA95-3421-48B1-8264-F25CA00A0262}">
  <dimension ref="A1:E37"/>
  <sheetViews>
    <sheetView workbookViewId="0">
      <pane ySplit="11" topLeftCell="A33" activePane="bottomLeft" state="frozen"/>
      <selection pane="bottomLeft" activeCell="C40" sqref="C40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49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48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2909</v>
      </c>
      <c r="D12" s="14">
        <v>178</v>
      </c>
      <c r="E12" s="15">
        <v>6.1</v>
      </c>
    </row>
    <row r="13" spans="1:5" x14ac:dyDescent="0.25">
      <c r="A13" s="13">
        <v>2018</v>
      </c>
      <c r="B13" s="13" t="s">
        <v>25</v>
      </c>
      <c r="C13" s="14">
        <v>2845</v>
      </c>
      <c r="D13" s="14">
        <v>159</v>
      </c>
      <c r="E13" s="15">
        <v>5.6</v>
      </c>
    </row>
    <row r="14" spans="1:5" x14ac:dyDescent="0.25">
      <c r="A14" s="13">
        <v>2018</v>
      </c>
      <c r="B14" s="13" t="s">
        <v>26</v>
      </c>
      <c r="C14" s="14">
        <v>2888</v>
      </c>
      <c r="D14" s="14">
        <v>130</v>
      </c>
      <c r="E14" s="15">
        <v>4.5</v>
      </c>
    </row>
    <row r="15" spans="1:5" x14ac:dyDescent="0.25">
      <c r="A15" s="13">
        <v>2018</v>
      </c>
      <c r="B15" s="13" t="s">
        <v>27</v>
      </c>
      <c r="C15" s="14">
        <v>2899</v>
      </c>
      <c r="D15" s="14">
        <v>136</v>
      </c>
      <c r="E15" s="15">
        <v>4.7</v>
      </c>
    </row>
    <row r="16" spans="1:5" x14ac:dyDescent="0.25">
      <c r="A16" s="13">
        <v>2018</v>
      </c>
      <c r="B16" s="13" t="s">
        <v>28</v>
      </c>
      <c r="C16" s="14">
        <v>2862</v>
      </c>
      <c r="D16" s="14">
        <v>146</v>
      </c>
      <c r="E16" s="15">
        <v>5.0999999999999996</v>
      </c>
    </row>
    <row r="17" spans="1:5" x14ac:dyDescent="0.25">
      <c r="A17" s="13">
        <v>2018</v>
      </c>
      <c r="B17" s="13" t="s">
        <v>29</v>
      </c>
      <c r="C17" s="14">
        <v>2991</v>
      </c>
      <c r="D17" s="14">
        <v>156</v>
      </c>
      <c r="E17" s="15">
        <v>5.2</v>
      </c>
    </row>
    <row r="18" spans="1:5" x14ac:dyDescent="0.25">
      <c r="A18" s="13">
        <v>2019</v>
      </c>
      <c r="B18" s="13" t="s">
        <v>18</v>
      </c>
      <c r="C18" s="14">
        <v>2993</v>
      </c>
      <c r="D18" s="14">
        <v>231</v>
      </c>
      <c r="E18" s="15">
        <v>7.7</v>
      </c>
    </row>
    <row r="19" spans="1:5" x14ac:dyDescent="0.25">
      <c r="A19" s="13">
        <v>2019</v>
      </c>
      <c r="B19" s="13" t="s">
        <v>19</v>
      </c>
      <c r="C19" s="14">
        <v>2899</v>
      </c>
      <c r="D19" s="14">
        <v>241</v>
      </c>
      <c r="E19" s="15">
        <v>8.3000000000000007</v>
      </c>
    </row>
    <row r="20" spans="1:5" x14ac:dyDescent="0.25">
      <c r="A20" s="13">
        <v>2019</v>
      </c>
      <c r="B20" s="13" t="s">
        <v>20</v>
      </c>
      <c r="C20" s="14">
        <v>2899</v>
      </c>
      <c r="D20" s="14">
        <v>219</v>
      </c>
      <c r="E20" s="15">
        <v>7.6</v>
      </c>
    </row>
    <row r="21" spans="1:5" x14ac:dyDescent="0.25">
      <c r="A21" s="13">
        <v>2019</v>
      </c>
      <c r="B21" s="13" t="s">
        <v>21</v>
      </c>
      <c r="C21" s="14">
        <v>2902</v>
      </c>
      <c r="D21" s="14">
        <v>194</v>
      </c>
      <c r="E21" s="15">
        <v>6.7</v>
      </c>
    </row>
    <row r="22" spans="1:5" x14ac:dyDescent="0.25">
      <c r="A22" s="13">
        <v>2019</v>
      </c>
      <c r="B22" s="13" t="s">
        <v>22</v>
      </c>
      <c r="C22" s="14">
        <v>2879</v>
      </c>
      <c r="D22" s="14">
        <v>167</v>
      </c>
      <c r="E22" s="15">
        <v>5.8</v>
      </c>
    </row>
    <row r="23" spans="1:5" x14ac:dyDescent="0.25">
      <c r="A23" s="13">
        <v>2019</v>
      </c>
      <c r="B23" s="13" t="s">
        <v>23</v>
      </c>
      <c r="C23" s="14">
        <v>2975</v>
      </c>
      <c r="D23" s="14">
        <v>183</v>
      </c>
      <c r="E23" s="15">
        <v>6.2</v>
      </c>
    </row>
    <row r="24" spans="1:5" x14ac:dyDescent="0.25">
      <c r="A24" s="13">
        <v>2019</v>
      </c>
      <c r="B24" s="13" t="s">
        <v>24</v>
      </c>
      <c r="C24" s="14">
        <v>2857</v>
      </c>
      <c r="D24" s="14">
        <v>169</v>
      </c>
      <c r="E24" s="15">
        <v>5.9</v>
      </c>
    </row>
    <row r="25" spans="1:5" x14ac:dyDescent="0.25">
      <c r="A25" s="13">
        <v>2019</v>
      </c>
      <c r="B25" s="13" t="s">
        <v>25</v>
      </c>
      <c r="C25" s="14">
        <v>2840</v>
      </c>
      <c r="D25" s="14">
        <v>175</v>
      </c>
      <c r="E25" s="15">
        <v>6.2</v>
      </c>
    </row>
    <row r="26" spans="1:5" x14ac:dyDescent="0.25">
      <c r="A26" s="13">
        <v>2019</v>
      </c>
      <c r="B26" s="13" t="s">
        <v>26</v>
      </c>
      <c r="C26" s="14">
        <v>2938</v>
      </c>
      <c r="D26" s="14">
        <v>169</v>
      </c>
      <c r="E26" s="15">
        <v>5.8</v>
      </c>
    </row>
    <row r="27" spans="1:5" x14ac:dyDescent="0.25">
      <c r="A27" s="13">
        <v>2019</v>
      </c>
      <c r="B27" s="13" t="s">
        <v>27</v>
      </c>
      <c r="C27" s="14">
        <v>2962</v>
      </c>
      <c r="D27" s="14">
        <v>198</v>
      </c>
      <c r="E27" s="15">
        <v>6.7</v>
      </c>
    </row>
    <row r="28" spans="1:5" x14ac:dyDescent="0.25">
      <c r="A28" s="13">
        <v>2019</v>
      </c>
      <c r="B28" s="13" t="s">
        <v>28</v>
      </c>
      <c r="C28" s="14">
        <v>2963</v>
      </c>
      <c r="D28" s="14">
        <v>216</v>
      </c>
      <c r="E28" s="15">
        <v>7.3</v>
      </c>
    </row>
    <row r="29" spans="1:5" x14ac:dyDescent="0.25">
      <c r="A29" s="13">
        <v>2019</v>
      </c>
      <c r="B29" s="13" t="s">
        <v>29</v>
      </c>
      <c r="C29" s="14">
        <v>2974</v>
      </c>
      <c r="D29" s="14">
        <v>233</v>
      </c>
      <c r="E29" s="15">
        <v>7.8</v>
      </c>
    </row>
    <row r="30" spans="1:5" x14ac:dyDescent="0.25">
      <c r="A30" s="13">
        <v>2020</v>
      </c>
      <c r="B30" s="13" t="s">
        <v>18</v>
      </c>
      <c r="C30" s="14">
        <v>2990</v>
      </c>
      <c r="D30" s="14">
        <v>258</v>
      </c>
      <c r="E30" s="15">
        <v>8.6</v>
      </c>
    </row>
    <row r="31" spans="1:5" x14ac:dyDescent="0.25">
      <c r="A31" s="13">
        <v>2020</v>
      </c>
      <c r="B31" s="13" t="s">
        <v>19</v>
      </c>
      <c r="C31" s="14">
        <v>2993</v>
      </c>
      <c r="D31" s="14">
        <v>260</v>
      </c>
      <c r="E31" s="15">
        <v>8.6999999999999993</v>
      </c>
    </row>
    <row r="32" spans="1:5" x14ac:dyDescent="0.25">
      <c r="A32" s="13">
        <v>2020</v>
      </c>
      <c r="B32" s="13" t="s">
        <v>20</v>
      </c>
      <c r="C32" s="14">
        <v>3018</v>
      </c>
      <c r="D32" s="14">
        <v>276</v>
      </c>
      <c r="E32" s="15">
        <v>9.1</v>
      </c>
    </row>
    <row r="33" spans="1:5" x14ac:dyDescent="0.25">
      <c r="A33" s="13">
        <v>2020</v>
      </c>
      <c r="B33" s="13" t="s">
        <v>21</v>
      </c>
      <c r="C33" s="14">
        <v>2862</v>
      </c>
      <c r="D33" s="14">
        <v>445</v>
      </c>
      <c r="E33" s="15">
        <v>15.5</v>
      </c>
    </row>
    <row r="34" spans="1:5" x14ac:dyDescent="0.25">
      <c r="A34" s="13">
        <v>2020</v>
      </c>
      <c r="B34" s="13" t="s">
        <v>22</v>
      </c>
      <c r="C34" s="14">
        <v>2933</v>
      </c>
      <c r="D34" s="14">
        <v>422</v>
      </c>
      <c r="E34" s="15">
        <v>14.4</v>
      </c>
    </row>
    <row r="35" spans="1:5" x14ac:dyDescent="0.25">
      <c r="A35" s="13">
        <v>2020</v>
      </c>
      <c r="B35" s="13" t="s">
        <v>23</v>
      </c>
      <c r="C35" s="14">
        <v>2888</v>
      </c>
      <c r="D35" s="14">
        <v>353</v>
      </c>
      <c r="E35" s="15">
        <v>12.2</v>
      </c>
    </row>
    <row r="36" spans="1:5" x14ac:dyDescent="0.25">
      <c r="A36" s="16" t="s">
        <v>32</v>
      </c>
      <c r="C36" s="23">
        <f>SUM(C12:C35)</f>
        <v>70159</v>
      </c>
      <c r="D36" s="23">
        <f>SUM(D12:D35)</f>
        <v>5314</v>
      </c>
      <c r="E36" s="16">
        <f>D36/C36</f>
        <v>7.5742242620333813E-2</v>
      </c>
    </row>
    <row r="37" spans="1:5" x14ac:dyDescent="0.25">
      <c r="C37" s="16"/>
      <c r="D37" s="16"/>
      <c r="E37" s="22">
        <f>E36*100</f>
        <v>7.5742242620333817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(02:14:33 PM)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3807-9F69-4874-8251-3F97BA53692C}">
  <dimension ref="A1:E37"/>
  <sheetViews>
    <sheetView workbookViewId="0">
      <pane ySplit="11" topLeftCell="A30" activePane="bottomLeft" state="frozen"/>
      <selection pane="bottomLeft" activeCell="E37" sqref="E37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51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50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3722</v>
      </c>
      <c r="D12" s="14">
        <v>175</v>
      </c>
      <c r="E12" s="15">
        <v>4.7</v>
      </c>
    </row>
    <row r="13" spans="1:5" x14ac:dyDescent="0.25">
      <c r="A13" s="13">
        <v>2018</v>
      </c>
      <c r="B13" s="13" t="s">
        <v>25</v>
      </c>
      <c r="C13" s="14">
        <v>3576</v>
      </c>
      <c r="D13" s="14">
        <v>176</v>
      </c>
      <c r="E13" s="15">
        <v>4.9000000000000004</v>
      </c>
    </row>
    <row r="14" spans="1:5" x14ac:dyDescent="0.25">
      <c r="A14" s="13">
        <v>2018</v>
      </c>
      <c r="B14" s="13" t="s">
        <v>26</v>
      </c>
      <c r="C14" s="14">
        <v>3532</v>
      </c>
      <c r="D14" s="14">
        <v>160</v>
      </c>
      <c r="E14" s="15">
        <v>4.5</v>
      </c>
    </row>
    <row r="15" spans="1:5" x14ac:dyDescent="0.25">
      <c r="A15" s="13">
        <v>2018</v>
      </c>
      <c r="B15" s="13" t="s">
        <v>27</v>
      </c>
      <c r="C15" s="14">
        <v>3520</v>
      </c>
      <c r="D15" s="14">
        <v>181</v>
      </c>
      <c r="E15" s="15">
        <v>5.0999999999999996</v>
      </c>
    </row>
    <row r="16" spans="1:5" x14ac:dyDescent="0.25">
      <c r="A16" s="13">
        <v>2018</v>
      </c>
      <c r="B16" s="13" t="s">
        <v>28</v>
      </c>
      <c r="C16" s="14">
        <v>3647</v>
      </c>
      <c r="D16" s="14">
        <v>264</v>
      </c>
      <c r="E16" s="15">
        <v>7.2</v>
      </c>
    </row>
    <row r="17" spans="1:5" x14ac:dyDescent="0.25">
      <c r="A17" s="13">
        <v>2018</v>
      </c>
      <c r="B17" s="13" t="s">
        <v>29</v>
      </c>
      <c r="C17" s="14">
        <v>4011</v>
      </c>
      <c r="D17" s="14">
        <v>189</v>
      </c>
      <c r="E17" s="15">
        <v>4.7</v>
      </c>
    </row>
    <row r="18" spans="1:5" x14ac:dyDescent="0.25">
      <c r="A18" s="13">
        <v>2019</v>
      </c>
      <c r="B18" s="13" t="s">
        <v>18</v>
      </c>
      <c r="C18" s="14">
        <v>4230</v>
      </c>
      <c r="D18" s="14">
        <v>266</v>
      </c>
      <c r="E18" s="15">
        <v>6.3</v>
      </c>
    </row>
    <row r="19" spans="1:5" x14ac:dyDescent="0.25">
      <c r="A19" s="13">
        <v>2019</v>
      </c>
      <c r="B19" s="13" t="s">
        <v>19</v>
      </c>
      <c r="C19" s="14">
        <v>4227</v>
      </c>
      <c r="D19" s="14">
        <v>267</v>
      </c>
      <c r="E19" s="15">
        <v>6.3</v>
      </c>
    </row>
    <row r="20" spans="1:5" x14ac:dyDescent="0.25">
      <c r="A20" s="13">
        <v>2019</v>
      </c>
      <c r="B20" s="13" t="s">
        <v>20</v>
      </c>
      <c r="C20" s="14">
        <v>4090</v>
      </c>
      <c r="D20" s="14">
        <v>225</v>
      </c>
      <c r="E20" s="15">
        <v>5.5</v>
      </c>
    </row>
    <row r="21" spans="1:5" x14ac:dyDescent="0.25">
      <c r="A21" s="13">
        <v>2019</v>
      </c>
      <c r="B21" s="13" t="s">
        <v>21</v>
      </c>
      <c r="C21" s="14">
        <v>3746</v>
      </c>
      <c r="D21" s="14">
        <v>327</v>
      </c>
      <c r="E21" s="15">
        <v>8.6999999999999993</v>
      </c>
    </row>
    <row r="22" spans="1:5" x14ac:dyDescent="0.25">
      <c r="A22" s="13">
        <v>2019</v>
      </c>
      <c r="B22" s="13" t="s">
        <v>22</v>
      </c>
      <c r="C22" s="14">
        <v>3634</v>
      </c>
      <c r="D22" s="14">
        <v>245</v>
      </c>
      <c r="E22" s="15">
        <v>6.7</v>
      </c>
    </row>
    <row r="23" spans="1:5" x14ac:dyDescent="0.25">
      <c r="A23" s="13">
        <v>2019</v>
      </c>
      <c r="B23" s="13" t="s">
        <v>23</v>
      </c>
      <c r="C23" s="14">
        <v>3830</v>
      </c>
      <c r="D23" s="14">
        <v>178</v>
      </c>
      <c r="E23" s="15">
        <v>4.5999999999999996</v>
      </c>
    </row>
    <row r="24" spans="1:5" x14ac:dyDescent="0.25">
      <c r="A24" s="13">
        <v>2019</v>
      </c>
      <c r="B24" s="13" t="s">
        <v>24</v>
      </c>
      <c r="C24" s="14">
        <v>3909</v>
      </c>
      <c r="D24" s="14">
        <v>161</v>
      </c>
      <c r="E24" s="15">
        <v>4.0999999999999996</v>
      </c>
    </row>
    <row r="25" spans="1:5" x14ac:dyDescent="0.25">
      <c r="A25" s="13">
        <v>2019</v>
      </c>
      <c r="B25" s="13" t="s">
        <v>25</v>
      </c>
      <c r="C25" s="14">
        <v>3859</v>
      </c>
      <c r="D25" s="14">
        <v>169</v>
      </c>
      <c r="E25" s="15">
        <v>4.4000000000000004</v>
      </c>
    </row>
    <row r="26" spans="1:5" x14ac:dyDescent="0.25">
      <c r="A26" s="13">
        <v>2019</v>
      </c>
      <c r="B26" s="13" t="s">
        <v>26</v>
      </c>
      <c r="C26" s="14">
        <v>3757</v>
      </c>
      <c r="D26" s="14">
        <v>153</v>
      </c>
      <c r="E26" s="15">
        <v>4.0999999999999996</v>
      </c>
    </row>
    <row r="27" spans="1:5" x14ac:dyDescent="0.25">
      <c r="A27" s="13">
        <v>2019</v>
      </c>
      <c r="B27" s="13" t="s">
        <v>27</v>
      </c>
      <c r="C27" s="14">
        <v>3693</v>
      </c>
      <c r="D27" s="14">
        <v>188</v>
      </c>
      <c r="E27" s="15">
        <v>5.0999999999999996</v>
      </c>
    </row>
    <row r="28" spans="1:5" x14ac:dyDescent="0.25">
      <c r="A28" s="13">
        <v>2019</v>
      </c>
      <c r="B28" s="13" t="s">
        <v>28</v>
      </c>
      <c r="C28" s="14">
        <v>3670</v>
      </c>
      <c r="D28" s="14">
        <v>267</v>
      </c>
      <c r="E28" s="15">
        <v>7.3</v>
      </c>
    </row>
    <row r="29" spans="1:5" x14ac:dyDescent="0.25">
      <c r="A29" s="13">
        <v>2019</v>
      </c>
      <c r="B29" s="13" t="s">
        <v>29</v>
      </c>
      <c r="C29" s="14">
        <v>4053</v>
      </c>
      <c r="D29" s="14">
        <v>209</v>
      </c>
      <c r="E29" s="15">
        <v>5.2</v>
      </c>
    </row>
    <row r="30" spans="1:5" x14ac:dyDescent="0.25">
      <c r="A30" s="13">
        <v>2020</v>
      </c>
      <c r="B30" s="13" t="s">
        <v>18</v>
      </c>
      <c r="C30" s="14">
        <v>4234</v>
      </c>
      <c r="D30" s="14">
        <v>235</v>
      </c>
      <c r="E30" s="15">
        <v>5.6</v>
      </c>
    </row>
    <row r="31" spans="1:5" x14ac:dyDescent="0.25">
      <c r="A31" s="13">
        <v>2020</v>
      </c>
      <c r="B31" s="13" t="s">
        <v>19</v>
      </c>
      <c r="C31" s="14">
        <v>4280</v>
      </c>
      <c r="D31" s="14">
        <v>235</v>
      </c>
      <c r="E31" s="15">
        <v>5.5</v>
      </c>
    </row>
    <row r="32" spans="1:5" x14ac:dyDescent="0.25">
      <c r="A32" s="13">
        <v>2020</v>
      </c>
      <c r="B32" s="13" t="s">
        <v>20</v>
      </c>
      <c r="C32" s="14">
        <v>4187</v>
      </c>
      <c r="D32" s="14">
        <v>269</v>
      </c>
      <c r="E32" s="15">
        <v>6.4</v>
      </c>
    </row>
    <row r="33" spans="1:5" x14ac:dyDescent="0.25">
      <c r="A33" s="13">
        <v>2020</v>
      </c>
      <c r="B33" s="13" t="s">
        <v>21</v>
      </c>
      <c r="C33" s="14">
        <v>3876</v>
      </c>
      <c r="D33" s="14">
        <v>688</v>
      </c>
      <c r="E33" s="15">
        <v>17.8</v>
      </c>
    </row>
    <row r="34" spans="1:5" x14ac:dyDescent="0.25">
      <c r="A34" s="13">
        <v>2020</v>
      </c>
      <c r="B34" s="13" t="s">
        <v>22</v>
      </c>
      <c r="C34" s="14">
        <v>3968</v>
      </c>
      <c r="D34" s="14">
        <v>567</v>
      </c>
      <c r="E34" s="15">
        <v>14.3</v>
      </c>
    </row>
    <row r="35" spans="1:5" x14ac:dyDescent="0.25">
      <c r="A35" s="13">
        <v>2020</v>
      </c>
      <c r="B35" s="13" t="s">
        <v>23</v>
      </c>
      <c r="C35" s="14">
        <v>3964</v>
      </c>
      <c r="D35" s="14">
        <v>499</v>
      </c>
      <c r="E35" s="15">
        <v>12.6</v>
      </c>
    </row>
    <row r="36" spans="1:5" x14ac:dyDescent="0.25">
      <c r="A36" s="16" t="s">
        <v>32</v>
      </c>
      <c r="C36" s="23">
        <f>SUM(C12:C35)</f>
        <v>93215</v>
      </c>
      <c r="D36" s="23">
        <f>SUM(D12:D35)</f>
        <v>6293</v>
      </c>
      <c r="E36" s="16">
        <f>D36/C36</f>
        <v>6.7510593788553341E-2</v>
      </c>
    </row>
    <row r="37" spans="1:5" x14ac:dyDescent="0.25">
      <c r="C37" s="16"/>
      <c r="D37" s="16"/>
      <c r="E37" s="22">
        <f>E36*100</f>
        <v>6.7510593788553344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(02:16:20 PM)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2161-5863-4712-939A-E89C6033B201}">
  <dimension ref="A1:E37"/>
  <sheetViews>
    <sheetView workbookViewId="0">
      <pane ySplit="11" topLeftCell="A30" activePane="bottomLeft" state="frozen"/>
      <selection pane="bottomLeft" activeCell="G36" sqref="G36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53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52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4959</v>
      </c>
      <c r="D12" s="14">
        <v>329</v>
      </c>
      <c r="E12" s="15">
        <v>6.6</v>
      </c>
    </row>
    <row r="13" spans="1:5" x14ac:dyDescent="0.25">
      <c r="A13" s="13">
        <v>2018</v>
      </c>
      <c r="B13" s="13" t="s">
        <v>25</v>
      </c>
      <c r="C13" s="14">
        <v>4886</v>
      </c>
      <c r="D13" s="14">
        <v>309</v>
      </c>
      <c r="E13" s="15">
        <v>6.3</v>
      </c>
    </row>
    <row r="14" spans="1:5" x14ac:dyDescent="0.25">
      <c r="A14" s="13">
        <v>2018</v>
      </c>
      <c r="B14" s="13" t="s">
        <v>26</v>
      </c>
      <c r="C14" s="14">
        <v>4798</v>
      </c>
      <c r="D14" s="14">
        <v>281</v>
      </c>
      <c r="E14" s="15">
        <v>5.9</v>
      </c>
    </row>
    <row r="15" spans="1:5" x14ac:dyDescent="0.25">
      <c r="A15" s="13">
        <v>2018</v>
      </c>
      <c r="B15" s="13" t="s">
        <v>27</v>
      </c>
      <c r="C15" s="14">
        <v>4864</v>
      </c>
      <c r="D15" s="14">
        <v>290</v>
      </c>
      <c r="E15" s="15">
        <v>6</v>
      </c>
    </row>
    <row r="16" spans="1:5" x14ac:dyDescent="0.25">
      <c r="A16" s="13">
        <v>2018</v>
      </c>
      <c r="B16" s="13" t="s">
        <v>28</v>
      </c>
      <c r="C16" s="14">
        <v>4864</v>
      </c>
      <c r="D16" s="14">
        <v>321</v>
      </c>
      <c r="E16" s="15">
        <v>6.6</v>
      </c>
    </row>
    <row r="17" spans="1:5" x14ac:dyDescent="0.25">
      <c r="A17" s="13">
        <v>2018</v>
      </c>
      <c r="B17" s="13" t="s">
        <v>29</v>
      </c>
      <c r="C17" s="14">
        <v>4903</v>
      </c>
      <c r="D17" s="14">
        <v>384</v>
      </c>
      <c r="E17" s="15">
        <v>7.8</v>
      </c>
    </row>
    <row r="18" spans="1:5" x14ac:dyDescent="0.25">
      <c r="A18" s="13">
        <v>2019</v>
      </c>
      <c r="B18" s="13" t="s">
        <v>18</v>
      </c>
      <c r="C18" s="14">
        <v>5113</v>
      </c>
      <c r="D18" s="14">
        <v>602</v>
      </c>
      <c r="E18" s="15">
        <v>11.8</v>
      </c>
    </row>
    <row r="19" spans="1:5" x14ac:dyDescent="0.25">
      <c r="A19" s="13">
        <v>2019</v>
      </c>
      <c r="B19" s="13" t="s">
        <v>19</v>
      </c>
      <c r="C19" s="14">
        <v>5217</v>
      </c>
      <c r="D19" s="14">
        <v>683</v>
      </c>
      <c r="E19" s="15">
        <v>13.1</v>
      </c>
    </row>
    <row r="20" spans="1:5" x14ac:dyDescent="0.25">
      <c r="A20" s="13">
        <v>2019</v>
      </c>
      <c r="B20" s="13" t="s">
        <v>20</v>
      </c>
      <c r="C20" s="14">
        <v>5175</v>
      </c>
      <c r="D20" s="14">
        <v>608</v>
      </c>
      <c r="E20" s="15">
        <v>11.7</v>
      </c>
    </row>
    <row r="21" spans="1:5" x14ac:dyDescent="0.25">
      <c r="A21" s="13">
        <v>2019</v>
      </c>
      <c r="B21" s="13" t="s">
        <v>21</v>
      </c>
      <c r="C21" s="14">
        <v>5141</v>
      </c>
      <c r="D21" s="14">
        <v>513</v>
      </c>
      <c r="E21" s="15">
        <v>10</v>
      </c>
    </row>
    <row r="22" spans="1:5" x14ac:dyDescent="0.25">
      <c r="A22" s="13">
        <v>2019</v>
      </c>
      <c r="B22" s="13" t="s">
        <v>22</v>
      </c>
      <c r="C22" s="14">
        <v>5063</v>
      </c>
      <c r="D22" s="14">
        <v>406</v>
      </c>
      <c r="E22" s="15">
        <v>8</v>
      </c>
    </row>
    <row r="23" spans="1:5" x14ac:dyDescent="0.25">
      <c r="A23" s="13">
        <v>2019</v>
      </c>
      <c r="B23" s="13" t="s">
        <v>23</v>
      </c>
      <c r="C23" s="14">
        <v>5071</v>
      </c>
      <c r="D23" s="14">
        <v>407</v>
      </c>
      <c r="E23" s="15">
        <v>8</v>
      </c>
    </row>
    <row r="24" spans="1:5" x14ac:dyDescent="0.25">
      <c r="A24" s="13">
        <v>2019</v>
      </c>
      <c r="B24" s="13" t="s">
        <v>24</v>
      </c>
      <c r="C24" s="14">
        <v>5096</v>
      </c>
      <c r="D24" s="14">
        <v>399</v>
      </c>
      <c r="E24" s="15">
        <v>7.8</v>
      </c>
    </row>
    <row r="25" spans="1:5" x14ac:dyDescent="0.25">
      <c r="A25" s="13">
        <v>2019</v>
      </c>
      <c r="B25" s="13" t="s">
        <v>25</v>
      </c>
      <c r="C25" s="14">
        <v>5090</v>
      </c>
      <c r="D25" s="14">
        <v>376</v>
      </c>
      <c r="E25" s="15">
        <v>7.4</v>
      </c>
    </row>
    <row r="26" spans="1:5" x14ac:dyDescent="0.25">
      <c r="A26" s="13">
        <v>2019</v>
      </c>
      <c r="B26" s="13" t="s">
        <v>26</v>
      </c>
      <c r="C26" s="14">
        <v>5125</v>
      </c>
      <c r="D26" s="14">
        <v>366</v>
      </c>
      <c r="E26" s="15">
        <v>7.1</v>
      </c>
    </row>
    <row r="27" spans="1:5" x14ac:dyDescent="0.25">
      <c r="A27" s="13">
        <v>2019</v>
      </c>
      <c r="B27" s="13" t="s">
        <v>27</v>
      </c>
      <c r="C27" s="14">
        <v>5213</v>
      </c>
      <c r="D27" s="14">
        <v>455</v>
      </c>
      <c r="E27" s="15">
        <v>8.6999999999999993</v>
      </c>
    </row>
    <row r="28" spans="1:5" x14ac:dyDescent="0.25">
      <c r="A28" s="13">
        <v>2019</v>
      </c>
      <c r="B28" s="13" t="s">
        <v>28</v>
      </c>
      <c r="C28" s="14">
        <v>5230</v>
      </c>
      <c r="D28" s="14">
        <v>525</v>
      </c>
      <c r="E28" s="15">
        <v>10</v>
      </c>
    </row>
    <row r="29" spans="1:5" x14ac:dyDescent="0.25">
      <c r="A29" s="13">
        <v>2019</v>
      </c>
      <c r="B29" s="13" t="s">
        <v>29</v>
      </c>
      <c r="C29" s="14">
        <v>5203</v>
      </c>
      <c r="D29" s="14">
        <v>549</v>
      </c>
      <c r="E29" s="15">
        <v>10.6</v>
      </c>
    </row>
    <row r="30" spans="1:5" x14ac:dyDescent="0.25">
      <c r="A30" s="13">
        <v>2020</v>
      </c>
      <c r="B30" s="13" t="s">
        <v>18</v>
      </c>
      <c r="C30" s="14">
        <v>5273</v>
      </c>
      <c r="D30" s="14">
        <v>599</v>
      </c>
      <c r="E30" s="15">
        <v>11.4</v>
      </c>
    </row>
    <row r="31" spans="1:5" x14ac:dyDescent="0.25">
      <c r="A31" s="13">
        <v>2020</v>
      </c>
      <c r="B31" s="13" t="s">
        <v>19</v>
      </c>
      <c r="C31" s="14">
        <v>5370</v>
      </c>
      <c r="D31" s="14">
        <v>631</v>
      </c>
      <c r="E31" s="15">
        <v>11.8</v>
      </c>
    </row>
    <row r="32" spans="1:5" x14ac:dyDescent="0.25">
      <c r="A32" s="13">
        <v>2020</v>
      </c>
      <c r="B32" s="13" t="s">
        <v>20</v>
      </c>
      <c r="C32" s="14">
        <v>5401</v>
      </c>
      <c r="D32" s="14">
        <v>656</v>
      </c>
      <c r="E32" s="15">
        <v>12.1</v>
      </c>
    </row>
    <row r="33" spans="1:5" x14ac:dyDescent="0.25">
      <c r="A33" s="13">
        <v>2020</v>
      </c>
      <c r="B33" s="13" t="s">
        <v>21</v>
      </c>
      <c r="C33" s="14">
        <v>4855</v>
      </c>
      <c r="D33" s="14">
        <v>932</v>
      </c>
      <c r="E33" s="15">
        <v>19.2</v>
      </c>
    </row>
    <row r="34" spans="1:5" x14ac:dyDescent="0.25">
      <c r="A34" s="13">
        <v>2020</v>
      </c>
      <c r="B34" s="13" t="s">
        <v>22</v>
      </c>
      <c r="C34" s="14">
        <v>4894</v>
      </c>
      <c r="D34" s="14">
        <v>788</v>
      </c>
      <c r="E34" s="15">
        <v>16.100000000000001</v>
      </c>
    </row>
    <row r="35" spans="1:5" x14ac:dyDescent="0.25">
      <c r="A35" s="13">
        <v>2020</v>
      </c>
      <c r="B35" s="13" t="s">
        <v>23</v>
      </c>
      <c r="C35" s="14">
        <v>4858</v>
      </c>
      <c r="D35" s="14">
        <v>740</v>
      </c>
      <c r="E35" s="15">
        <v>15.2</v>
      </c>
    </row>
    <row r="36" spans="1:5" x14ac:dyDescent="0.25">
      <c r="A36" s="16" t="s">
        <v>32</v>
      </c>
      <c r="C36" s="23">
        <f>SUM(C12:C35)</f>
        <v>121662</v>
      </c>
      <c r="D36" s="23">
        <f>SUM(D12:D35)</f>
        <v>12149</v>
      </c>
      <c r="E36" s="16">
        <f>D36/C36</f>
        <v>9.985862471437261E-2</v>
      </c>
    </row>
    <row r="37" spans="1:5" x14ac:dyDescent="0.25">
      <c r="C37" s="16"/>
      <c r="D37" s="16"/>
      <c r="E37" s="22">
        <f>E36*100</f>
        <v>9.9858624714372617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November 5, 2020 (02:18:30 PM)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A7BD-CB62-4EE1-A624-C1308283FD13}">
  <dimension ref="A1:E37"/>
  <sheetViews>
    <sheetView workbookViewId="0">
      <pane ySplit="11" topLeftCell="A30" activePane="bottomLeft" state="frozen"/>
      <selection pane="bottomLeft" activeCell="G34" sqref="G34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55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54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3087</v>
      </c>
      <c r="D12" s="14">
        <v>210</v>
      </c>
      <c r="E12" s="15">
        <v>6.8</v>
      </c>
    </row>
    <row r="13" spans="1:5" x14ac:dyDescent="0.25">
      <c r="A13" s="13">
        <v>2018</v>
      </c>
      <c r="B13" s="13" t="s">
        <v>25</v>
      </c>
      <c r="C13" s="14">
        <v>3109</v>
      </c>
      <c r="D13" s="14">
        <v>211</v>
      </c>
      <c r="E13" s="15">
        <v>6.8</v>
      </c>
    </row>
    <row r="14" spans="1:5" x14ac:dyDescent="0.25">
      <c r="A14" s="13">
        <v>2018</v>
      </c>
      <c r="B14" s="13" t="s">
        <v>26</v>
      </c>
      <c r="C14" s="14">
        <v>3098</v>
      </c>
      <c r="D14" s="14">
        <v>171</v>
      </c>
      <c r="E14" s="15">
        <v>5.5</v>
      </c>
    </row>
    <row r="15" spans="1:5" x14ac:dyDescent="0.25">
      <c r="A15" s="13">
        <v>2018</v>
      </c>
      <c r="B15" s="13" t="s">
        <v>27</v>
      </c>
      <c r="C15" s="14">
        <v>3121</v>
      </c>
      <c r="D15" s="14">
        <v>174</v>
      </c>
      <c r="E15" s="15">
        <v>5.6</v>
      </c>
    </row>
    <row r="16" spans="1:5" x14ac:dyDescent="0.25">
      <c r="A16" s="13">
        <v>2018</v>
      </c>
      <c r="B16" s="13" t="s">
        <v>28</v>
      </c>
      <c r="C16" s="14">
        <v>3062</v>
      </c>
      <c r="D16" s="14">
        <v>183</v>
      </c>
      <c r="E16" s="15">
        <v>6</v>
      </c>
    </row>
    <row r="17" spans="1:5" x14ac:dyDescent="0.25">
      <c r="A17" s="13">
        <v>2018</v>
      </c>
      <c r="B17" s="13" t="s">
        <v>29</v>
      </c>
      <c r="C17" s="14">
        <v>3104</v>
      </c>
      <c r="D17" s="14">
        <v>204</v>
      </c>
      <c r="E17" s="15">
        <v>6.6</v>
      </c>
    </row>
    <row r="18" spans="1:5" x14ac:dyDescent="0.25">
      <c r="A18" s="13">
        <v>2019</v>
      </c>
      <c r="B18" s="13" t="s">
        <v>18</v>
      </c>
      <c r="C18" s="14">
        <v>3178</v>
      </c>
      <c r="D18" s="14">
        <v>276</v>
      </c>
      <c r="E18" s="15">
        <v>8.6999999999999993</v>
      </c>
    </row>
    <row r="19" spans="1:5" x14ac:dyDescent="0.25">
      <c r="A19" s="13">
        <v>2019</v>
      </c>
      <c r="B19" s="13" t="s">
        <v>19</v>
      </c>
      <c r="C19" s="14">
        <v>3232</v>
      </c>
      <c r="D19" s="14">
        <v>316</v>
      </c>
      <c r="E19" s="15">
        <v>9.8000000000000007</v>
      </c>
    </row>
    <row r="20" spans="1:5" x14ac:dyDescent="0.25">
      <c r="A20" s="13">
        <v>2019</v>
      </c>
      <c r="B20" s="13" t="s">
        <v>20</v>
      </c>
      <c r="C20" s="14">
        <v>3142</v>
      </c>
      <c r="D20" s="14">
        <v>257</v>
      </c>
      <c r="E20" s="15">
        <v>8.1999999999999993</v>
      </c>
    </row>
    <row r="21" spans="1:5" x14ac:dyDescent="0.25">
      <c r="A21" s="13">
        <v>2019</v>
      </c>
      <c r="B21" s="13" t="s">
        <v>21</v>
      </c>
      <c r="C21" s="14">
        <v>3132</v>
      </c>
      <c r="D21" s="14">
        <v>228</v>
      </c>
      <c r="E21" s="15">
        <v>7.3</v>
      </c>
    </row>
    <row r="22" spans="1:5" x14ac:dyDescent="0.25">
      <c r="A22" s="13">
        <v>2019</v>
      </c>
      <c r="B22" s="13" t="s">
        <v>22</v>
      </c>
      <c r="C22" s="14">
        <v>3124</v>
      </c>
      <c r="D22" s="14">
        <v>223</v>
      </c>
      <c r="E22" s="15">
        <v>7.1</v>
      </c>
    </row>
    <row r="23" spans="1:5" x14ac:dyDescent="0.25">
      <c r="A23" s="13">
        <v>2019</v>
      </c>
      <c r="B23" s="13" t="s">
        <v>23</v>
      </c>
      <c r="C23" s="14">
        <v>3185</v>
      </c>
      <c r="D23" s="14">
        <v>238</v>
      </c>
      <c r="E23" s="15">
        <v>7.5</v>
      </c>
    </row>
    <row r="24" spans="1:5" x14ac:dyDescent="0.25">
      <c r="A24" s="13">
        <v>2019</v>
      </c>
      <c r="B24" s="13" t="s">
        <v>24</v>
      </c>
      <c r="C24" s="14">
        <v>3093</v>
      </c>
      <c r="D24" s="14">
        <v>238</v>
      </c>
      <c r="E24" s="15">
        <v>7.7</v>
      </c>
    </row>
    <row r="25" spans="1:5" x14ac:dyDescent="0.25">
      <c r="A25" s="13">
        <v>2019</v>
      </c>
      <c r="B25" s="13" t="s">
        <v>25</v>
      </c>
      <c r="C25" s="14">
        <v>3125</v>
      </c>
      <c r="D25" s="14">
        <v>230</v>
      </c>
      <c r="E25" s="15">
        <v>7.4</v>
      </c>
    </row>
    <row r="26" spans="1:5" x14ac:dyDescent="0.25">
      <c r="A26" s="13">
        <v>2019</v>
      </c>
      <c r="B26" s="13" t="s">
        <v>26</v>
      </c>
      <c r="C26" s="14">
        <v>3153</v>
      </c>
      <c r="D26" s="14">
        <v>221</v>
      </c>
      <c r="E26" s="15">
        <v>7</v>
      </c>
    </row>
    <row r="27" spans="1:5" x14ac:dyDescent="0.25">
      <c r="A27" s="13">
        <v>2019</v>
      </c>
      <c r="B27" s="13" t="s">
        <v>27</v>
      </c>
      <c r="C27" s="14">
        <v>3144</v>
      </c>
      <c r="D27" s="14">
        <v>227</v>
      </c>
      <c r="E27" s="15">
        <v>7.2</v>
      </c>
    </row>
    <row r="28" spans="1:5" x14ac:dyDescent="0.25">
      <c r="A28" s="13">
        <v>2019</v>
      </c>
      <c r="B28" s="13" t="s">
        <v>28</v>
      </c>
      <c r="C28" s="14">
        <v>3107</v>
      </c>
      <c r="D28" s="14">
        <v>227</v>
      </c>
      <c r="E28" s="15">
        <v>7.3</v>
      </c>
    </row>
    <row r="29" spans="1:5" x14ac:dyDescent="0.25">
      <c r="A29" s="13">
        <v>2019</v>
      </c>
      <c r="B29" s="13" t="s">
        <v>29</v>
      </c>
      <c r="C29" s="14">
        <v>3122</v>
      </c>
      <c r="D29" s="14">
        <v>254</v>
      </c>
      <c r="E29" s="15">
        <v>8.1</v>
      </c>
    </row>
    <row r="30" spans="1:5" x14ac:dyDescent="0.25">
      <c r="A30" s="13">
        <v>2020</v>
      </c>
      <c r="B30" s="13" t="s">
        <v>18</v>
      </c>
      <c r="C30" s="14">
        <v>3152</v>
      </c>
      <c r="D30" s="14">
        <v>277</v>
      </c>
      <c r="E30" s="15">
        <v>8.8000000000000007</v>
      </c>
    </row>
    <row r="31" spans="1:5" x14ac:dyDescent="0.25">
      <c r="A31" s="13">
        <v>2020</v>
      </c>
      <c r="B31" s="13" t="s">
        <v>19</v>
      </c>
      <c r="C31" s="14">
        <v>3191</v>
      </c>
      <c r="D31" s="14">
        <v>291</v>
      </c>
      <c r="E31" s="15">
        <v>9.1</v>
      </c>
    </row>
    <row r="32" spans="1:5" x14ac:dyDescent="0.25">
      <c r="A32" s="13">
        <v>2020</v>
      </c>
      <c r="B32" s="13" t="s">
        <v>20</v>
      </c>
      <c r="C32" s="14">
        <v>3216</v>
      </c>
      <c r="D32" s="14">
        <v>327</v>
      </c>
      <c r="E32" s="15">
        <v>10.199999999999999</v>
      </c>
    </row>
    <row r="33" spans="1:5" x14ac:dyDescent="0.25">
      <c r="A33" s="13">
        <v>2020</v>
      </c>
      <c r="B33" s="13" t="s">
        <v>21</v>
      </c>
      <c r="C33" s="14">
        <v>2912</v>
      </c>
      <c r="D33" s="14">
        <v>425</v>
      </c>
      <c r="E33" s="15">
        <v>14.6</v>
      </c>
    </row>
    <row r="34" spans="1:5" x14ac:dyDescent="0.25">
      <c r="A34" s="13">
        <v>2020</v>
      </c>
      <c r="B34" s="13" t="s">
        <v>22</v>
      </c>
      <c r="C34" s="14">
        <v>2955</v>
      </c>
      <c r="D34" s="14">
        <v>386</v>
      </c>
      <c r="E34" s="15">
        <v>13.1</v>
      </c>
    </row>
    <row r="35" spans="1:5" x14ac:dyDescent="0.25">
      <c r="A35" s="13">
        <v>2020</v>
      </c>
      <c r="B35" s="13" t="s">
        <v>23</v>
      </c>
      <c r="C35" s="14">
        <v>2967</v>
      </c>
      <c r="D35" s="14">
        <v>366</v>
      </c>
      <c r="E35" s="15">
        <v>12.3</v>
      </c>
    </row>
    <row r="36" spans="1:5" x14ac:dyDescent="0.25">
      <c r="A36" s="16" t="s">
        <v>32</v>
      </c>
      <c r="C36" s="23">
        <f>SUM(C12:C35)</f>
        <v>74711</v>
      </c>
      <c r="D36" s="23">
        <f>SUM(D12:D35)</f>
        <v>6160</v>
      </c>
      <c r="E36" s="16">
        <f>D36/C36</f>
        <v>8.2451044692213996E-2</v>
      </c>
    </row>
    <row r="37" spans="1:5" x14ac:dyDescent="0.25">
      <c r="C37" s="16"/>
      <c r="D37" s="16"/>
      <c r="E37" s="22">
        <f>E36*100</f>
        <v>8.2451044692213991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(02:37:47 PM)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600D-4B95-43F0-8D6F-4CA634DA6D76}">
  <dimension ref="A1:E37"/>
  <sheetViews>
    <sheetView workbookViewId="0">
      <pane ySplit="11" topLeftCell="A30" activePane="bottomLeft" state="frozen"/>
      <selection pane="bottomLeft" activeCell="B39" sqref="B39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57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56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3172</v>
      </c>
      <c r="D12" s="14">
        <v>194</v>
      </c>
      <c r="E12" s="15">
        <v>6.1</v>
      </c>
    </row>
    <row r="13" spans="1:5" x14ac:dyDescent="0.25">
      <c r="A13" s="13">
        <v>2018</v>
      </c>
      <c r="B13" s="13" t="s">
        <v>25</v>
      </c>
      <c r="C13" s="14">
        <v>3165</v>
      </c>
      <c r="D13" s="14">
        <v>199</v>
      </c>
      <c r="E13" s="15">
        <v>6.3</v>
      </c>
    </row>
    <row r="14" spans="1:5" x14ac:dyDescent="0.25">
      <c r="A14" s="13">
        <v>2018</v>
      </c>
      <c r="B14" s="13" t="s">
        <v>26</v>
      </c>
      <c r="C14" s="14">
        <v>3145</v>
      </c>
      <c r="D14" s="14">
        <v>174</v>
      </c>
      <c r="E14" s="15">
        <v>5.5</v>
      </c>
    </row>
    <row r="15" spans="1:5" x14ac:dyDescent="0.25">
      <c r="A15" s="13">
        <v>2018</v>
      </c>
      <c r="B15" s="13" t="s">
        <v>27</v>
      </c>
      <c r="C15" s="14">
        <v>3121</v>
      </c>
      <c r="D15" s="14">
        <v>170</v>
      </c>
      <c r="E15" s="15">
        <v>5.4</v>
      </c>
    </row>
    <row r="16" spans="1:5" x14ac:dyDescent="0.25">
      <c r="A16" s="13">
        <v>2018</v>
      </c>
      <c r="B16" s="13" t="s">
        <v>28</v>
      </c>
      <c r="C16" s="14">
        <v>3073</v>
      </c>
      <c r="D16" s="14">
        <v>162</v>
      </c>
      <c r="E16" s="15">
        <v>5.3</v>
      </c>
    </row>
    <row r="17" spans="1:5" x14ac:dyDescent="0.25">
      <c r="A17" s="13">
        <v>2018</v>
      </c>
      <c r="B17" s="13" t="s">
        <v>29</v>
      </c>
      <c r="C17" s="14">
        <v>3028</v>
      </c>
      <c r="D17" s="14">
        <v>159</v>
      </c>
      <c r="E17" s="15">
        <v>5.3</v>
      </c>
    </row>
    <row r="18" spans="1:5" x14ac:dyDescent="0.25">
      <c r="A18" s="13">
        <v>2019</v>
      </c>
      <c r="B18" s="13" t="s">
        <v>18</v>
      </c>
      <c r="C18" s="14">
        <v>3256</v>
      </c>
      <c r="D18" s="14">
        <v>233</v>
      </c>
      <c r="E18" s="15">
        <v>7.2</v>
      </c>
    </row>
    <row r="19" spans="1:5" x14ac:dyDescent="0.25">
      <c r="A19" s="13">
        <v>2019</v>
      </c>
      <c r="B19" s="13" t="s">
        <v>19</v>
      </c>
      <c r="C19" s="14">
        <v>3295</v>
      </c>
      <c r="D19" s="14">
        <v>292</v>
      </c>
      <c r="E19" s="15">
        <v>8.9</v>
      </c>
    </row>
    <row r="20" spans="1:5" x14ac:dyDescent="0.25">
      <c r="A20" s="13">
        <v>2019</v>
      </c>
      <c r="B20" s="13" t="s">
        <v>20</v>
      </c>
      <c r="C20" s="14">
        <v>3283</v>
      </c>
      <c r="D20" s="14">
        <v>207</v>
      </c>
      <c r="E20" s="15">
        <v>6.3</v>
      </c>
    </row>
    <row r="21" spans="1:5" x14ac:dyDescent="0.25">
      <c r="A21" s="13">
        <v>2019</v>
      </c>
      <c r="B21" s="13" t="s">
        <v>21</v>
      </c>
      <c r="C21" s="14">
        <v>3244</v>
      </c>
      <c r="D21" s="14">
        <v>170</v>
      </c>
      <c r="E21" s="15">
        <v>5.2</v>
      </c>
    </row>
    <row r="22" spans="1:5" x14ac:dyDescent="0.25">
      <c r="A22" s="13">
        <v>2019</v>
      </c>
      <c r="B22" s="13" t="s">
        <v>22</v>
      </c>
      <c r="C22" s="14">
        <v>3359</v>
      </c>
      <c r="D22" s="14">
        <v>169</v>
      </c>
      <c r="E22" s="15">
        <v>5</v>
      </c>
    </row>
    <row r="23" spans="1:5" x14ac:dyDescent="0.25">
      <c r="A23" s="13">
        <v>2019</v>
      </c>
      <c r="B23" s="13" t="s">
        <v>23</v>
      </c>
      <c r="C23" s="14">
        <v>3352</v>
      </c>
      <c r="D23" s="14">
        <v>190</v>
      </c>
      <c r="E23" s="15">
        <v>5.7</v>
      </c>
    </row>
    <row r="24" spans="1:5" x14ac:dyDescent="0.25">
      <c r="A24" s="13">
        <v>2019</v>
      </c>
      <c r="B24" s="13" t="s">
        <v>24</v>
      </c>
      <c r="C24" s="14">
        <v>3276</v>
      </c>
      <c r="D24" s="14">
        <v>181</v>
      </c>
      <c r="E24" s="15">
        <v>5.5</v>
      </c>
    </row>
    <row r="25" spans="1:5" x14ac:dyDescent="0.25">
      <c r="A25" s="13">
        <v>2019</v>
      </c>
      <c r="B25" s="13" t="s">
        <v>25</v>
      </c>
      <c r="C25" s="14">
        <v>3392</v>
      </c>
      <c r="D25" s="14">
        <v>190</v>
      </c>
      <c r="E25" s="15">
        <v>5.6</v>
      </c>
    </row>
    <row r="26" spans="1:5" x14ac:dyDescent="0.25">
      <c r="A26" s="13">
        <v>2019</v>
      </c>
      <c r="B26" s="13" t="s">
        <v>26</v>
      </c>
      <c r="C26" s="14">
        <v>3391</v>
      </c>
      <c r="D26" s="14">
        <v>173</v>
      </c>
      <c r="E26" s="15">
        <v>5.0999999999999996</v>
      </c>
    </row>
    <row r="27" spans="1:5" x14ac:dyDescent="0.25">
      <c r="A27" s="13">
        <v>2019</v>
      </c>
      <c r="B27" s="13" t="s">
        <v>27</v>
      </c>
      <c r="C27" s="14">
        <v>3399</v>
      </c>
      <c r="D27" s="14">
        <v>193</v>
      </c>
      <c r="E27" s="15">
        <v>5.7</v>
      </c>
    </row>
    <row r="28" spans="1:5" x14ac:dyDescent="0.25">
      <c r="A28" s="13">
        <v>2019</v>
      </c>
      <c r="B28" s="13" t="s">
        <v>28</v>
      </c>
      <c r="C28" s="14">
        <v>3319</v>
      </c>
      <c r="D28" s="14">
        <v>235</v>
      </c>
      <c r="E28" s="15">
        <v>7.1</v>
      </c>
    </row>
    <row r="29" spans="1:5" x14ac:dyDescent="0.25">
      <c r="A29" s="13">
        <v>2019</v>
      </c>
      <c r="B29" s="13" t="s">
        <v>29</v>
      </c>
      <c r="C29" s="14">
        <v>3351</v>
      </c>
      <c r="D29" s="14">
        <v>292</v>
      </c>
      <c r="E29" s="15">
        <v>8.6999999999999993</v>
      </c>
    </row>
    <row r="30" spans="1:5" x14ac:dyDescent="0.25">
      <c r="A30" s="13">
        <v>2020</v>
      </c>
      <c r="B30" s="13" t="s">
        <v>18</v>
      </c>
      <c r="C30" s="14">
        <v>3356</v>
      </c>
      <c r="D30" s="14">
        <v>257</v>
      </c>
      <c r="E30" s="15">
        <v>7.7</v>
      </c>
    </row>
    <row r="31" spans="1:5" x14ac:dyDescent="0.25">
      <c r="A31" s="13">
        <v>2020</v>
      </c>
      <c r="B31" s="13" t="s">
        <v>19</v>
      </c>
      <c r="C31" s="14">
        <v>3468</v>
      </c>
      <c r="D31" s="14">
        <v>315</v>
      </c>
      <c r="E31" s="15">
        <v>9.1</v>
      </c>
    </row>
    <row r="32" spans="1:5" x14ac:dyDescent="0.25">
      <c r="A32" s="13">
        <v>2020</v>
      </c>
      <c r="B32" s="13" t="s">
        <v>20</v>
      </c>
      <c r="C32" s="14">
        <v>3493</v>
      </c>
      <c r="D32" s="14">
        <v>335</v>
      </c>
      <c r="E32" s="15">
        <v>9.6</v>
      </c>
    </row>
    <row r="33" spans="1:5" x14ac:dyDescent="0.25">
      <c r="A33" s="13">
        <v>2020</v>
      </c>
      <c r="B33" s="13" t="s">
        <v>21</v>
      </c>
      <c r="C33" s="14">
        <v>3070</v>
      </c>
      <c r="D33" s="14">
        <v>445</v>
      </c>
      <c r="E33" s="15">
        <v>14.5</v>
      </c>
    </row>
    <row r="34" spans="1:5" x14ac:dyDescent="0.25">
      <c r="A34" s="13">
        <v>2020</v>
      </c>
      <c r="B34" s="13" t="s">
        <v>22</v>
      </c>
      <c r="C34" s="14">
        <v>3145</v>
      </c>
      <c r="D34" s="14">
        <v>380</v>
      </c>
      <c r="E34" s="15">
        <v>12.1</v>
      </c>
    </row>
    <row r="35" spans="1:5" x14ac:dyDescent="0.25">
      <c r="A35" s="13">
        <v>2020</v>
      </c>
      <c r="B35" s="13" t="s">
        <v>23</v>
      </c>
      <c r="C35" s="14">
        <v>3020</v>
      </c>
      <c r="D35" s="14">
        <v>339</v>
      </c>
      <c r="E35" s="15">
        <v>11.2</v>
      </c>
    </row>
    <row r="36" spans="1:5" x14ac:dyDescent="0.25">
      <c r="A36" s="16" t="s">
        <v>32</v>
      </c>
      <c r="C36" s="23">
        <f>SUM(C12:C35)</f>
        <v>78173</v>
      </c>
      <c r="D36" s="23">
        <f>SUM(D12:D35)</f>
        <v>5654</v>
      </c>
      <c r="E36" s="16">
        <f>D36/C36</f>
        <v>7.2326762437158604E-2</v>
      </c>
    </row>
    <row r="37" spans="1:5" x14ac:dyDescent="0.25">
      <c r="C37" s="16"/>
      <c r="D37" s="16"/>
      <c r="E37" s="22">
        <f>E36*100</f>
        <v>7.2326762437158605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November 5, 2020 (02:39:36 PM)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0C26-38A4-4365-821C-DF8062E98DF4}">
  <dimension ref="A1:E37"/>
  <sheetViews>
    <sheetView workbookViewId="0">
      <pane ySplit="11" topLeftCell="A30" activePane="bottomLeft" state="frozen"/>
      <selection pane="bottomLeft" activeCell="G37" sqref="G37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59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58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6442</v>
      </c>
      <c r="D12" s="14">
        <v>437</v>
      </c>
      <c r="E12" s="15">
        <v>6.8</v>
      </c>
    </row>
    <row r="13" spans="1:5" x14ac:dyDescent="0.25">
      <c r="A13" s="13">
        <v>2018</v>
      </c>
      <c r="B13" s="13" t="s">
        <v>25</v>
      </c>
      <c r="C13" s="14">
        <v>6467</v>
      </c>
      <c r="D13" s="14">
        <v>421</v>
      </c>
      <c r="E13" s="15">
        <v>6.5</v>
      </c>
    </row>
    <row r="14" spans="1:5" x14ac:dyDescent="0.25">
      <c r="A14" s="13">
        <v>2018</v>
      </c>
      <c r="B14" s="13" t="s">
        <v>26</v>
      </c>
      <c r="C14" s="14">
        <v>6587</v>
      </c>
      <c r="D14" s="14">
        <v>345</v>
      </c>
      <c r="E14" s="15">
        <v>5.2</v>
      </c>
    </row>
    <row r="15" spans="1:5" x14ac:dyDescent="0.25">
      <c r="A15" s="13">
        <v>2018</v>
      </c>
      <c r="B15" s="13" t="s">
        <v>27</v>
      </c>
      <c r="C15" s="14">
        <v>6669</v>
      </c>
      <c r="D15" s="14">
        <v>335</v>
      </c>
      <c r="E15" s="15">
        <v>5</v>
      </c>
    </row>
    <row r="16" spans="1:5" x14ac:dyDescent="0.25">
      <c r="A16" s="13">
        <v>2018</v>
      </c>
      <c r="B16" s="13" t="s">
        <v>28</v>
      </c>
      <c r="C16" s="14">
        <v>6546</v>
      </c>
      <c r="D16" s="14">
        <v>336</v>
      </c>
      <c r="E16" s="15">
        <v>5.0999999999999996</v>
      </c>
    </row>
    <row r="17" spans="1:5" x14ac:dyDescent="0.25">
      <c r="A17" s="13">
        <v>2018</v>
      </c>
      <c r="B17" s="13" t="s">
        <v>29</v>
      </c>
      <c r="C17" s="14">
        <v>6515</v>
      </c>
      <c r="D17" s="14">
        <v>373</v>
      </c>
      <c r="E17" s="15">
        <v>5.7</v>
      </c>
    </row>
    <row r="18" spans="1:5" x14ac:dyDescent="0.25">
      <c r="A18" s="13">
        <v>2019</v>
      </c>
      <c r="B18" s="13" t="s">
        <v>18</v>
      </c>
      <c r="C18" s="14">
        <v>6622</v>
      </c>
      <c r="D18" s="14">
        <v>538</v>
      </c>
      <c r="E18" s="15">
        <v>8.1</v>
      </c>
    </row>
    <row r="19" spans="1:5" x14ac:dyDescent="0.25">
      <c r="A19" s="13">
        <v>2019</v>
      </c>
      <c r="B19" s="13" t="s">
        <v>19</v>
      </c>
      <c r="C19" s="14">
        <v>6693</v>
      </c>
      <c r="D19" s="14">
        <v>622</v>
      </c>
      <c r="E19" s="15">
        <v>9.3000000000000007</v>
      </c>
    </row>
    <row r="20" spans="1:5" x14ac:dyDescent="0.25">
      <c r="A20" s="13">
        <v>2019</v>
      </c>
      <c r="B20" s="13" t="s">
        <v>20</v>
      </c>
      <c r="C20" s="14">
        <v>6616</v>
      </c>
      <c r="D20" s="14">
        <v>518</v>
      </c>
      <c r="E20" s="15">
        <v>7.8</v>
      </c>
    </row>
    <row r="21" spans="1:5" x14ac:dyDescent="0.25">
      <c r="A21" s="13">
        <v>2019</v>
      </c>
      <c r="B21" s="13" t="s">
        <v>21</v>
      </c>
      <c r="C21" s="14">
        <v>6616</v>
      </c>
      <c r="D21" s="14">
        <v>466</v>
      </c>
      <c r="E21" s="15">
        <v>7</v>
      </c>
    </row>
    <row r="22" spans="1:5" x14ac:dyDescent="0.25">
      <c r="A22" s="13">
        <v>2019</v>
      </c>
      <c r="B22" s="13" t="s">
        <v>22</v>
      </c>
      <c r="C22" s="14">
        <v>6588</v>
      </c>
      <c r="D22" s="14">
        <v>398</v>
      </c>
      <c r="E22" s="15">
        <v>6</v>
      </c>
    </row>
    <row r="23" spans="1:5" x14ac:dyDescent="0.25">
      <c r="A23" s="13">
        <v>2019</v>
      </c>
      <c r="B23" s="13" t="s">
        <v>23</v>
      </c>
      <c r="C23" s="14">
        <v>6665</v>
      </c>
      <c r="D23" s="14">
        <v>431</v>
      </c>
      <c r="E23" s="15">
        <v>6.5</v>
      </c>
    </row>
    <row r="24" spans="1:5" x14ac:dyDescent="0.25">
      <c r="A24" s="13">
        <v>2019</v>
      </c>
      <c r="B24" s="13" t="s">
        <v>24</v>
      </c>
      <c r="C24" s="14">
        <v>6596</v>
      </c>
      <c r="D24" s="14">
        <v>450</v>
      </c>
      <c r="E24" s="15">
        <v>6.8</v>
      </c>
    </row>
    <row r="25" spans="1:5" x14ac:dyDescent="0.25">
      <c r="A25" s="13">
        <v>2019</v>
      </c>
      <c r="B25" s="13" t="s">
        <v>25</v>
      </c>
      <c r="C25" s="14">
        <v>6615</v>
      </c>
      <c r="D25" s="14">
        <v>442</v>
      </c>
      <c r="E25" s="15">
        <v>6.7</v>
      </c>
    </row>
    <row r="26" spans="1:5" x14ac:dyDescent="0.25">
      <c r="A26" s="13">
        <v>2019</v>
      </c>
      <c r="B26" s="13" t="s">
        <v>26</v>
      </c>
      <c r="C26" s="14">
        <v>6667</v>
      </c>
      <c r="D26" s="14">
        <v>408</v>
      </c>
      <c r="E26" s="15">
        <v>6.1</v>
      </c>
    </row>
    <row r="27" spans="1:5" x14ac:dyDescent="0.25">
      <c r="A27" s="13">
        <v>2019</v>
      </c>
      <c r="B27" s="13" t="s">
        <v>27</v>
      </c>
      <c r="C27" s="14">
        <v>6724</v>
      </c>
      <c r="D27" s="14">
        <v>469</v>
      </c>
      <c r="E27" s="15">
        <v>7</v>
      </c>
    </row>
    <row r="28" spans="1:5" x14ac:dyDescent="0.25">
      <c r="A28" s="13">
        <v>2019</v>
      </c>
      <c r="B28" s="13" t="s">
        <v>28</v>
      </c>
      <c r="C28" s="14">
        <v>6738</v>
      </c>
      <c r="D28" s="14">
        <v>508</v>
      </c>
      <c r="E28" s="15">
        <v>7.5</v>
      </c>
    </row>
    <row r="29" spans="1:5" x14ac:dyDescent="0.25">
      <c r="A29" s="13">
        <v>2019</v>
      </c>
      <c r="B29" s="13" t="s">
        <v>29</v>
      </c>
      <c r="C29" s="14">
        <v>6732</v>
      </c>
      <c r="D29" s="14">
        <v>537</v>
      </c>
      <c r="E29" s="15">
        <v>8</v>
      </c>
    </row>
    <row r="30" spans="1:5" x14ac:dyDescent="0.25">
      <c r="A30" s="13">
        <v>2020</v>
      </c>
      <c r="B30" s="13" t="s">
        <v>18</v>
      </c>
      <c r="C30" s="14">
        <v>6745</v>
      </c>
      <c r="D30" s="14">
        <v>595</v>
      </c>
      <c r="E30" s="15">
        <v>8.8000000000000007</v>
      </c>
    </row>
    <row r="31" spans="1:5" x14ac:dyDescent="0.25">
      <c r="A31" s="13">
        <v>2020</v>
      </c>
      <c r="B31" s="13" t="s">
        <v>19</v>
      </c>
      <c r="C31" s="14">
        <v>6793</v>
      </c>
      <c r="D31" s="14">
        <v>615</v>
      </c>
      <c r="E31" s="15">
        <v>9.1</v>
      </c>
    </row>
    <row r="32" spans="1:5" x14ac:dyDescent="0.25">
      <c r="A32" s="13">
        <v>2020</v>
      </c>
      <c r="B32" s="13" t="s">
        <v>20</v>
      </c>
      <c r="C32" s="14">
        <v>6836</v>
      </c>
      <c r="D32" s="14">
        <v>641</v>
      </c>
      <c r="E32" s="15">
        <v>9.4</v>
      </c>
    </row>
    <row r="33" spans="1:5" x14ac:dyDescent="0.25">
      <c r="A33" s="13">
        <v>2020</v>
      </c>
      <c r="B33" s="13" t="s">
        <v>21</v>
      </c>
      <c r="C33" s="14">
        <v>6189</v>
      </c>
      <c r="D33" s="14">
        <v>930</v>
      </c>
      <c r="E33" s="15">
        <v>15</v>
      </c>
    </row>
    <row r="34" spans="1:5" x14ac:dyDescent="0.25">
      <c r="A34" s="13">
        <v>2020</v>
      </c>
      <c r="B34" s="13" t="s">
        <v>22</v>
      </c>
      <c r="C34" s="14">
        <v>6299</v>
      </c>
      <c r="D34" s="14">
        <v>863</v>
      </c>
      <c r="E34" s="15">
        <v>13.7</v>
      </c>
    </row>
    <row r="35" spans="1:5" x14ac:dyDescent="0.25">
      <c r="A35" s="13">
        <v>2020</v>
      </c>
      <c r="B35" s="13" t="s">
        <v>23</v>
      </c>
      <c r="C35" s="14">
        <v>6259</v>
      </c>
      <c r="D35" s="14">
        <v>723</v>
      </c>
      <c r="E35" s="15">
        <v>11.6</v>
      </c>
    </row>
    <row r="36" spans="1:5" x14ac:dyDescent="0.25">
      <c r="A36" s="16" t="s">
        <v>32</v>
      </c>
      <c r="C36" s="23">
        <f>SUM(C12:C35)</f>
        <v>158219</v>
      </c>
      <c r="D36" s="23">
        <f>SUM(D12:D35)</f>
        <v>12401</v>
      </c>
      <c r="E36" s="16">
        <f>D36/C36</f>
        <v>7.8378702937068237E-2</v>
      </c>
    </row>
    <row r="37" spans="1:5" x14ac:dyDescent="0.25">
      <c r="C37" s="16"/>
      <c r="D37" s="16"/>
      <c r="E37" s="22">
        <f>E36*100</f>
        <v>7.8378702937068239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(03:18:30 PM)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B3A-7140-4D11-832F-3B50E2F43F62}">
  <dimension ref="A1:E37"/>
  <sheetViews>
    <sheetView workbookViewId="0">
      <pane ySplit="11" topLeftCell="A31" activePane="bottomLeft" state="frozen"/>
      <selection pane="bottomLeft" activeCell="D41" sqref="D41"/>
    </sheetView>
  </sheetViews>
  <sheetFormatPr defaultColWidth="8.7109375" defaultRowHeight="15" x14ac:dyDescent="0.25"/>
  <cols>
    <col min="1" max="1" width="25" style="8" customWidth="1"/>
    <col min="2" max="2" width="9" style="8" customWidth="1"/>
    <col min="3" max="3" width="14" style="8" customWidth="1"/>
    <col min="4" max="4" width="15" style="8" customWidth="1"/>
    <col min="5" max="5" width="20" style="8" customWidth="1"/>
    <col min="6" max="16384" width="8.7109375" style="8"/>
  </cols>
  <sheetData>
    <row r="1" spans="1:5" ht="15.75" x14ac:dyDescent="0.25">
      <c r="A1" s="28" t="s">
        <v>0</v>
      </c>
      <c r="B1" s="26"/>
      <c r="C1" s="26"/>
      <c r="D1" s="26"/>
      <c r="E1" s="26"/>
    </row>
    <row r="2" spans="1:5" ht="15.75" x14ac:dyDescent="0.25">
      <c r="A2" s="28" t="s">
        <v>1</v>
      </c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10" t="s">
        <v>2</v>
      </c>
      <c r="B4" s="25" t="s">
        <v>61</v>
      </c>
      <c r="C4" s="26"/>
      <c r="D4" s="26"/>
      <c r="E4" s="26"/>
    </row>
    <row r="5" spans="1:5" x14ac:dyDescent="0.25">
      <c r="A5" s="29" t="s">
        <v>4</v>
      </c>
      <c r="B5" s="26"/>
      <c r="C5" s="26"/>
      <c r="D5" s="26"/>
      <c r="E5" s="26"/>
    </row>
    <row r="6" spans="1:5" x14ac:dyDescent="0.25">
      <c r="A6" s="10" t="s">
        <v>5</v>
      </c>
      <c r="B6" s="25" t="s">
        <v>60</v>
      </c>
      <c r="C6" s="26"/>
      <c r="D6" s="26"/>
      <c r="E6" s="26"/>
    </row>
    <row r="7" spans="1:5" x14ac:dyDescent="0.25">
      <c r="A7" s="10" t="s">
        <v>7</v>
      </c>
      <c r="B7" s="25" t="s">
        <v>8</v>
      </c>
      <c r="C7" s="26"/>
      <c r="D7" s="26"/>
      <c r="E7" s="26"/>
    </row>
    <row r="8" spans="1:5" x14ac:dyDescent="0.25">
      <c r="A8" s="10" t="s">
        <v>9</v>
      </c>
      <c r="B8" s="25" t="s">
        <v>10</v>
      </c>
      <c r="C8" s="26"/>
      <c r="D8" s="26"/>
      <c r="E8" s="26"/>
    </row>
    <row r="9" spans="1:5" x14ac:dyDescent="0.25">
      <c r="A9" s="10" t="s">
        <v>11</v>
      </c>
      <c r="B9" s="27" t="s">
        <v>35</v>
      </c>
      <c r="C9" s="26"/>
      <c r="D9" s="26"/>
      <c r="E9" s="26"/>
    </row>
    <row r="11" spans="1:5" ht="15.75" thickBot="1" x14ac:dyDescent="0.3">
      <c r="A11" s="11" t="s">
        <v>13</v>
      </c>
      <c r="B11" s="11" t="s">
        <v>14</v>
      </c>
      <c r="C11" s="12" t="s">
        <v>15</v>
      </c>
      <c r="D11" s="12" t="s">
        <v>16</v>
      </c>
      <c r="E11" s="12" t="s">
        <v>17</v>
      </c>
    </row>
    <row r="12" spans="1:5" ht="15.75" thickTop="1" x14ac:dyDescent="0.25">
      <c r="A12" s="13">
        <v>2018</v>
      </c>
      <c r="B12" s="13" t="s">
        <v>24</v>
      </c>
      <c r="C12" s="14">
        <v>6937</v>
      </c>
      <c r="D12" s="14">
        <v>466</v>
      </c>
      <c r="E12" s="15">
        <v>6.7</v>
      </c>
    </row>
    <row r="13" spans="1:5" x14ac:dyDescent="0.25">
      <c r="A13" s="13">
        <v>2018</v>
      </c>
      <c r="B13" s="13" t="s">
        <v>25</v>
      </c>
      <c r="C13" s="14">
        <v>6727</v>
      </c>
      <c r="D13" s="14">
        <v>497</v>
      </c>
      <c r="E13" s="15">
        <v>7.4</v>
      </c>
    </row>
    <row r="14" spans="1:5" x14ac:dyDescent="0.25">
      <c r="A14" s="13">
        <v>2018</v>
      </c>
      <c r="B14" s="13" t="s">
        <v>26</v>
      </c>
      <c r="C14" s="14">
        <v>6723</v>
      </c>
      <c r="D14" s="14">
        <v>390</v>
      </c>
      <c r="E14" s="15">
        <v>5.8</v>
      </c>
    </row>
    <row r="15" spans="1:5" x14ac:dyDescent="0.25">
      <c r="A15" s="13">
        <v>2018</v>
      </c>
      <c r="B15" s="13" t="s">
        <v>27</v>
      </c>
      <c r="C15" s="14">
        <v>6792</v>
      </c>
      <c r="D15" s="14">
        <v>453</v>
      </c>
      <c r="E15" s="15">
        <v>6.7</v>
      </c>
    </row>
    <row r="16" spans="1:5" x14ac:dyDescent="0.25">
      <c r="A16" s="13">
        <v>2018</v>
      </c>
      <c r="B16" s="13" t="s">
        <v>28</v>
      </c>
      <c r="C16" s="14">
        <v>6664</v>
      </c>
      <c r="D16" s="14">
        <v>529</v>
      </c>
      <c r="E16" s="15">
        <v>7.9</v>
      </c>
    </row>
    <row r="17" spans="1:5" x14ac:dyDescent="0.25">
      <c r="A17" s="13">
        <v>2018</v>
      </c>
      <c r="B17" s="13" t="s">
        <v>29</v>
      </c>
      <c r="C17" s="14">
        <v>6674</v>
      </c>
      <c r="D17" s="14">
        <v>513</v>
      </c>
      <c r="E17" s="15">
        <v>7.7</v>
      </c>
    </row>
    <row r="18" spans="1:5" x14ac:dyDescent="0.25">
      <c r="A18" s="13">
        <v>2019</v>
      </c>
      <c r="B18" s="13" t="s">
        <v>18</v>
      </c>
      <c r="C18" s="14">
        <v>6771</v>
      </c>
      <c r="D18" s="14">
        <v>577</v>
      </c>
      <c r="E18" s="15">
        <v>8.5</v>
      </c>
    </row>
    <row r="19" spans="1:5" x14ac:dyDescent="0.25">
      <c r="A19" s="13">
        <v>2019</v>
      </c>
      <c r="B19" s="13" t="s">
        <v>19</v>
      </c>
      <c r="C19" s="14">
        <v>6691</v>
      </c>
      <c r="D19" s="14">
        <v>549</v>
      </c>
      <c r="E19" s="15">
        <v>8.1999999999999993</v>
      </c>
    </row>
    <row r="20" spans="1:5" x14ac:dyDescent="0.25">
      <c r="A20" s="13">
        <v>2019</v>
      </c>
      <c r="B20" s="13" t="s">
        <v>20</v>
      </c>
      <c r="C20" s="14">
        <v>6660</v>
      </c>
      <c r="D20" s="14">
        <v>493</v>
      </c>
      <c r="E20" s="15">
        <v>7.4</v>
      </c>
    </row>
    <row r="21" spans="1:5" x14ac:dyDescent="0.25">
      <c r="A21" s="13">
        <v>2019</v>
      </c>
      <c r="B21" s="13" t="s">
        <v>21</v>
      </c>
      <c r="C21" s="14">
        <v>6676</v>
      </c>
      <c r="D21" s="14">
        <v>442</v>
      </c>
      <c r="E21" s="15">
        <v>6.6</v>
      </c>
    </row>
    <row r="22" spans="1:5" x14ac:dyDescent="0.25">
      <c r="A22" s="13">
        <v>2019</v>
      </c>
      <c r="B22" s="13" t="s">
        <v>22</v>
      </c>
      <c r="C22" s="14">
        <v>6667</v>
      </c>
      <c r="D22" s="14">
        <v>430</v>
      </c>
      <c r="E22" s="15">
        <v>6.4</v>
      </c>
    </row>
    <row r="23" spans="1:5" x14ac:dyDescent="0.25">
      <c r="A23" s="13">
        <v>2019</v>
      </c>
      <c r="B23" s="13" t="s">
        <v>23</v>
      </c>
      <c r="C23" s="14">
        <v>6846</v>
      </c>
      <c r="D23" s="14">
        <v>493</v>
      </c>
      <c r="E23" s="15">
        <v>7.2</v>
      </c>
    </row>
    <row r="24" spans="1:5" x14ac:dyDescent="0.25">
      <c r="A24" s="13">
        <v>2019</v>
      </c>
      <c r="B24" s="13" t="s">
        <v>24</v>
      </c>
      <c r="C24" s="14">
        <v>6749</v>
      </c>
      <c r="D24" s="14">
        <v>475</v>
      </c>
      <c r="E24" s="15">
        <v>7</v>
      </c>
    </row>
    <row r="25" spans="1:5" x14ac:dyDescent="0.25">
      <c r="A25" s="13">
        <v>2019</v>
      </c>
      <c r="B25" s="13" t="s">
        <v>25</v>
      </c>
      <c r="C25" s="14">
        <v>6633</v>
      </c>
      <c r="D25" s="14">
        <v>435</v>
      </c>
      <c r="E25" s="15">
        <v>6.6</v>
      </c>
    </row>
    <row r="26" spans="1:5" x14ac:dyDescent="0.25">
      <c r="A26" s="13">
        <v>2019</v>
      </c>
      <c r="B26" s="13" t="s">
        <v>26</v>
      </c>
      <c r="C26" s="14">
        <v>6712</v>
      </c>
      <c r="D26" s="14">
        <v>393</v>
      </c>
      <c r="E26" s="15">
        <v>5.9</v>
      </c>
    </row>
    <row r="27" spans="1:5" x14ac:dyDescent="0.25">
      <c r="A27" s="13">
        <v>2019</v>
      </c>
      <c r="B27" s="13" t="s">
        <v>27</v>
      </c>
      <c r="C27" s="14">
        <v>6713</v>
      </c>
      <c r="D27" s="14">
        <v>417</v>
      </c>
      <c r="E27" s="15">
        <v>6.2</v>
      </c>
    </row>
    <row r="28" spans="1:5" x14ac:dyDescent="0.25">
      <c r="A28" s="13">
        <v>2019</v>
      </c>
      <c r="B28" s="13" t="s">
        <v>28</v>
      </c>
      <c r="C28" s="14">
        <v>6697</v>
      </c>
      <c r="D28" s="14">
        <v>440</v>
      </c>
      <c r="E28" s="15">
        <v>6.6</v>
      </c>
    </row>
    <row r="29" spans="1:5" x14ac:dyDescent="0.25">
      <c r="A29" s="13">
        <v>2019</v>
      </c>
      <c r="B29" s="13" t="s">
        <v>29</v>
      </c>
      <c r="C29" s="14">
        <v>6654</v>
      </c>
      <c r="D29" s="14">
        <v>448</v>
      </c>
      <c r="E29" s="15">
        <v>6.7</v>
      </c>
    </row>
    <row r="30" spans="1:5" x14ac:dyDescent="0.25">
      <c r="A30" s="13">
        <v>2020</v>
      </c>
      <c r="B30" s="13" t="s">
        <v>18</v>
      </c>
      <c r="C30" s="14">
        <v>6778</v>
      </c>
      <c r="D30" s="14">
        <v>574</v>
      </c>
      <c r="E30" s="15">
        <v>8.5</v>
      </c>
    </row>
    <row r="31" spans="1:5" x14ac:dyDescent="0.25">
      <c r="A31" s="13">
        <v>2020</v>
      </c>
      <c r="B31" s="13" t="s">
        <v>19</v>
      </c>
      <c r="C31" s="14">
        <v>6808</v>
      </c>
      <c r="D31" s="14">
        <v>571</v>
      </c>
      <c r="E31" s="15">
        <v>8.4</v>
      </c>
    </row>
    <row r="32" spans="1:5" x14ac:dyDescent="0.25">
      <c r="A32" s="13">
        <v>2020</v>
      </c>
      <c r="B32" s="13" t="s">
        <v>20</v>
      </c>
      <c r="C32" s="14">
        <v>6840</v>
      </c>
      <c r="D32" s="14">
        <v>613</v>
      </c>
      <c r="E32" s="15">
        <v>9</v>
      </c>
    </row>
    <row r="33" spans="1:5" x14ac:dyDescent="0.25">
      <c r="A33" s="13">
        <v>2020</v>
      </c>
      <c r="B33" s="13" t="s">
        <v>21</v>
      </c>
      <c r="C33" s="14">
        <v>6240</v>
      </c>
      <c r="D33" s="14">
        <v>1107</v>
      </c>
      <c r="E33" s="15">
        <v>17.7</v>
      </c>
    </row>
    <row r="34" spans="1:5" x14ac:dyDescent="0.25">
      <c r="A34" s="13">
        <v>2020</v>
      </c>
      <c r="B34" s="13" t="s">
        <v>22</v>
      </c>
      <c r="C34" s="14">
        <v>6205</v>
      </c>
      <c r="D34" s="14">
        <v>831</v>
      </c>
      <c r="E34" s="15">
        <v>13.4</v>
      </c>
    </row>
    <row r="35" spans="1:5" x14ac:dyDescent="0.25">
      <c r="A35" s="13">
        <v>2020</v>
      </c>
      <c r="B35" s="13" t="s">
        <v>23</v>
      </c>
      <c r="C35" s="14">
        <v>6178</v>
      </c>
      <c r="D35" s="14">
        <v>797</v>
      </c>
      <c r="E35" s="15">
        <v>12.9</v>
      </c>
    </row>
    <row r="36" spans="1:5" x14ac:dyDescent="0.25">
      <c r="A36" s="16" t="s">
        <v>32</v>
      </c>
      <c r="C36" s="23">
        <f>SUM(C12:C35)</f>
        <v>160035</v>
      </c>
      <c r="D36" s="23">
        <f>SUM(D12:D35)</f>
        <v>12933</v>
      </c>
      <c r="E36" s="16">
        <f>D36/C36</f>
        <v>8.0813572031118192E-2</v>
      </c>
    </row>
    <row r="37" spans="1:5" x14ac:dyDescent="0.25">
      <c r="C37" s="16"/>
      <c r="D37" s="16"/>
      <c r="E37" s="22">
        <f>E36*100</f>
        <v>8.0813572031118195</v>
      </c>
    </row>
  </sheetData>
  <mergeCells count="9">
    <mergeCell ref="B6:E6"/>
    <mergeCell ref="B7:E7"/>
    <mergeCell ref="B8:E8"/>
    <mergeCell ref="B9:E9"/>
    <mergeCell ref="A1:E1"/>
    <mergeCell ref="A2:E2"/>
    <mergeCell ref="A3:E3"/>
    <mergeCell ref="B4:E4"/>
    <mergeCell ref="A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November 5, 2020 (03:21:36 PM)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Eligible for Waiver</vt:lpstr>
      <vt:lpstr>Braxton County</vt:lpstr>
      <vt:lpstr>Calhoun</vt:lpstr>
      <vt:lpstr>Gilmer</vt:lpstr>
      <vt:lpstr>Logan</vt:lpstr>
      <vt:lpstr>Mason County</vt:lpstr>
      <vt:lpstr>Mingo</vt:lpstr>
      <vt:lpstr>McDowell</vt:lpstr>
      <vt:lpstr>Nicholas</vt:lpstr>
      <vt:lpstr>Pleasants</vt:lpstr>
      <vt:lpstr>Pocahontas</vt:lpstr>
      <vt:lpstr>Roane</vt:lpstr>
      <vt:lpstr>Tyler</vt:lpstr>
      <vt:lpstr>Webster</vt:lpstr>
      <vt:lpstr>Wetzel</vt:lpstr>
      <vt:lpstr>Wyoming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White, Corrin - FNS</cp:lastModifiedBy>
  <dcterms:created xsi:type="dcterms:W3CDTF">2020-10-30T15:41:39Z</dcterms:created>
  <dcterms:modified xsi:type="dcterms:W3CDTF">2020-11-06T16:34:56Z</dcterms:modified>
</cp:coreProperties>
</file>